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Рабочая папка\ИП 2022\380\Маргарите на подпись\14.04.2022\Формы ИП 2021 НЕПОДПИС\"/>
    </mc:Choice>
  </mc:AlternateContent>
  <xr:revisionPtr revIDLastSave="0" documentId="13_ncr:1_{F21A69BE-7699-4DA8-90D7-E774FF839AED}" xr6:coauthVersionLast="45" xr6:coauthVersionMax="45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Форма 1. (N)" sheetId="1" state="hidden" r:id="rId1"/>
    <sheet name="Лист1" sheetId="2" state="hidden" r:id="rId2"/>
    <sheet name="Форма 1._2019" sheetId="3" r:id="rId3"/>
    <sheet name="Лист2" sheetId="4" r:id="rId4"/>
  </sheets>
  <definedNames>
    <definedName name="_xlnm._FilterDatabase" localSheetId="0" hidden="1">'Форма 1. (N)'!$A$19:$AS$19</definedName>
    <definedName name="_xlnm._FilterDatabase" localSheetId="2" hidden="1">'Форма 1._2019'!$A$19:$AS$99</definedName>
    <definedName name="_xlnm.Print_Titles" localSheetId="0">'Форма 1. (N)'!$15:$19</definedName>
    <definedName name="_xlnm.Print_Titles" localSheetId="2">'Форма 1._2019'!$15:$19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1._2019'!$A$1:$AW$99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81" i="3" l="1"/>
  <c r="AM92" i="3" l="1"/>
  <c r="AM88" i="3"/>
  <c r="AM86" i="3"/>
  <c r="AM84" i="3"/>
  <c r="AM82" i="3"/>
  <c r="AM71" i="3"/>
  <c r="AM62" i="3"/>
  <c r="AM61" i="3"/>
  <c r="AM31" i="3"/>
  <c r="I81" i="3"/>
  <c r="H81" i="3"/>
  <c r="J29" i="3" l="1"/>
  <c r="K31" i="3"/>
  <c r="F29" i="3"/>
  <c r="E81" i="3"/>
  <c r="D81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D70" i="3"/>
  <c r="AM81" i="3" l="1"/>
  <c r="D51" i="3" l="1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L49" i="3" s="1"/>
  <c r="AM51" i="3"/>
  <c r="AN51" i="3"/>
  <c r="AO51" i="3"/>
  <c r="AP51" i="3"/>
  <c r="AQ51" i="3"/>
  <c r="AR51" i="3"/>
  <c r="AS51" i="3"/>
  <c r="AT51" i="3"/>
  <c r="AU51" i="3"/>
  <c r="AV51" i="3"/>
  <c r="AW51" i="3"/>
  <c r="D24" i="3"/>
  <c r="E24" i="3"/>
  <c r="F81" i="3"/>
  <c r="F24" i="3" s="1"/>
  <c r="G81" i="3"/>
  <c r="G24" i="3" s="1"/>
  <c r="H24" i="3"/>
  <c r="I24" i="3"/>
  <c r="J81" i="3"/>
  <c r="J24" i="3" s="1"/>
  <c r="K81" i="3"/>
  <c r="K24" i="3" s="1"/>
  <c r="L81" i="3"/>
  <c r="L24" i="3" s="1"/>
  <c r="M81" i="3"/>
  <c r="M24" i="3" s="1"/>
  <c r="N81" i="3"/>
  <c r="N24" i="3" s="1"/>
  <c r="O81" i="3"/>
  <c r="O24" i="3" s="1"/>
  <c r="P81" i="3"/>
  <c r="P24" i="3" s="1"/>
  <c r="Q81" i="3"/>
  <c r="Q24" i="3" s="1"/>
  <c r="R81" i="3"/>
  <c r="R24" i="3" s="1"/>
  <c r="S81" i="3"/>
  <c r="S24" i="3" s="1"/>
  <c r="T81" i="3"/>
  <c r="T24" i="3" s="1"/>
  <c r="U81" i="3"/>
  <c r="U24" i="3" s="1"/>
  <c r="V81" i="3"/>
  <c r="V24" i="3" s="1"/>
  <c r="W81" i="3"/>
  <c r="W24" i="3" s="1"/>
  <c r="X81" i="3"/>
  <c r="X24" i="3" s="1"/>
  <c r="Y81" i="3"/>
  <c r="Y24" i="3" s="1"/>
  <c r="Z81" i="3"/>
  <c r="Z24" i="3" s="1"/>
  <c r="AA81" i="3"/>
  <c r="AA24" i="3" s="1"/>
  <c r="AB81" i="3"/>
  <c r="AB24" i="3" s="1"/>
  <c r="AC81" i="3"/>
  <c r="AC24" i="3" s="1"/>
  <c r="AD81" i="3"/>
  <c r="AD24" i="3" s="1"/>
  <c r="AE81" i="3"/>
  <c r="AE24" i="3" s="1"/>
  <c r="AF81" i="3"/>
  <c r="AF24" i="3" s="1"/>
  <c r="AG81" i="3"/>
  <c r="AG24" i="3" s="1"/>
  <c r="AH81" i="3"/>
  <c r="AH24" i="3" s="1"/>
  <c r="AI81" i="3"/>
  <c r="AI24" i="3" s="1"/>
  <c r="AJ81" i="3"/>
  <c r="AJ24" i="3" s="1"/>
  <c r="AK81" i="3"/>
  <c r="AK24" i="3" s="1"/>
  <c r="AL24" i="3"/>
  <c r="AM24" i="3"/>
  <c r="AN81" i="3"/>
  <c r="AN24" i="3" s="1"/>
  <c r="AO81" i="3"/>
  <c r="AO24" i="3" s="1"/>
  <c r="AP81" i="3"/>
  <c r="AP24" i="3" s="1"/>
  <c r="AQ81" i="3"/>
  <c r="AQ24" i="3" s="1"/>
  <c r="AR81" i="3"/>
  <c r="AR24" i="3" s="1"/>
  <c r="AS81" i="3"/>
  <c r="AS24" i="3" s="1"/>
  <c r="AT81" i="3"/>
  <c r="AT24" i="3" s="1"/>
  <c r="AU81" i="3"/>
  <c r="AU24" i="3" s="1"/>
  <c r="AV81" i="3"/>
  <c r="AV24" i="3" s="1"/>
  <c r="AW81" i="3"/>
  <c r="AW24" i="3" s="1"/>
  <c r="F22" i="3"/>
  <c r="J22" i="3"/>
  <c r="D21" i="3"/>
  <c r="H21" i="3"/>
  <c r="T21" i="3"/>
  <c r="V21" i="3"/>
  <c r="D59" i="3"/>
  <c r="D58" i="3" s="1"/>
  <c r="E59" i="3"/>
  <c r="E58" i="3" s="1"/>
  <c r="F59" i="3"/>
  <c r="F58" i="3" s="1"/>
  <c r="G59" i="3"/>
  <c r="G58" i="3" s="1"/>
  <c r="H59" i="3"/>
  <c r="H58" i="3" s="1"/>
  <c r="I59" i="3"/>
  <c r="I58" i="3" s="1"/>
  <c r="J59" i="3"/>
  <c r="J58" i="3" s="1"/>
  <c r="K59" i="3"/>
  <c r="K58" i="3" s="1"/>
  <c r="L59" i="3"/>
  <c r="L58" i="3" s="1"/>
  <c r="M59" i="3"/>
  <c r="M58" i="3" s="1"/>
  <c r="N59" i="3"/>
  <c r="N58" i="3" s="1"/>
  <c r="O59" i="3"/>
  <c r="O58" i="3" s="1"/>
  <c r="P59" i="3"/>
  <c r="P58" i="3" s="1"/>
  <c r="Q59" i="3"/>
  <c r="Q58" i="3" s="1"/>
  <c r="R59" i="3"/>
  <c r="R58" i="3" s="1"/>
  <c r="S59" i="3"/>
  <c r="S58" i="3" s="1"/>
  <c r="T59" i="3"/>
  <c r="T58" i="3" s="1"/>
  <c r="U59" i="3"/>
  <c r="U58" i="3" s="1"/>
  <c r="V59" i="3"/>
  <c r="V58" i="3" s="1"/>
  <c r="W59" i="3"/>
  <c r="W58" i="3" s="1"/>
  <c r="X59" i="3"/>
  <c r="X58" i="3" s="1"/>
  <c r="Y59" i="3"/>
  <c r="Y58" i="3" s="1"/>
  <c r="Z59" i="3"/>
  <c r="Z58" i="3" s="1"/>
  <c r="AA59" i="3"/>
  <c r="AA58" i="3" s="1"/>
  <c r="AB59" i="3"/>
  <c r="AB58" i="3" s="1"/>
  <c r="AC59" i="3"/>
  <c r="AC58" i="3" s="1"/>
  <c r="AD59" i="3"/>
  <c r="AD58" i="3" s="1"/>
  <c r="AE59" i="3"/>
  <c r="AE58" i="3" s="1"/>
  <c r="AF59" i="3"/>
  <c r="AF58" i="3" s="1"/>
  <c r="AG59" i="3"/>
  <c r="AG58" i="3" s="1"/>
  <c r="AH59" i="3"/>
  <c r="AH58" i="3" s="1"/>
  <c r="AI59" i="3"/>
  <c r="AI58" i="3" s="1"/>
  <c r="AJ59" i="3"/>
  <c r="AJ58" i="3" s="1"/>
  <c r="AK59" i="3"/>
  <c r="AK58" i="3" s="1"/>
  <c r="AL59" i="3"/>
  <c r="AL58" i="3" s="1"/>
  <c r="AM59" i="3"/>
  <c r="AM58" i="3" s="1"/>
  <c r="AN59" i="3"/>
  <c r="AN58" i="3" s="1"/>
  <c r="AO59" i="3"/>
  <c r="AO58" i="3" s="1"/>
  <c r="AP59" i="3"/>
  <c r="AP58" i="3" s="1"/>
  <c r="AQ59" i="3"/>
  <c r="AQ58" i="3" s="1"/>
  <c r="AR59" i="3"/>
  <c r="AR58" i="3" s="1"/>
  <c r="AS59" i="3"/>
  <c r="AS58" i="3" s="1"/>
  <c r="AT59" i="3"/>
  <c r="AT58" i="3" s="1"/>
  <c r="AU59" i="3"/>
  <c r="AU58" i="3" s="1"/>
  <c r="AV59" i="3"/>
  <c r="AV58" i="3" s="1"/>
  <c r="AW59" i="3"/>
  <c r="AW58" i="3" s="1"/>
  <c r="D96" i="3"/>
  <c r="D26" i="3" s="1"/>
  <c r="E96" i="3"/>
  <c r="E26" i="3" s="1"/>
  <c r="F96" i="3"/>
  <c r="F26" i="3" s="1"/>
  <c r="G96" i="3"/>
  <c r="G26" i="3" s="1"/>
  <c r="H96" i="3"/>
  <c r="H26" i="3" s="1"/>
  <c r="I96" i="3"/>
  <c r="I26" i="3" s="1"/>
  <c r="J96" i="3"/>
  <c r="J26" i="3" s="1"/>
  <c r="K96" i="3"/>
  <c r="K26" i="3" s="1"/>
  <c r="L96" i="3"/>
  <c r="L26" i="3" s="1"/>
  <c r="M96" i="3"/>
  <c r="M26" i="3" s="1"/>
  <c r="N96" i="3"/>
  <c r="N26" i="3" s="1"/>
  <c r="O96" i="3"/>
  <c r="O26" i="3" s="1"/>
  <c r="P96" i="3"/>
  <c r="P26" i="3" s="1"/>
  <c r="Q96" i="3"/>
  <c r="Q26" i="3" s="1"/>
  <c r="R96" i="3"/>
  <c r="R26" i="3" s="1"/>
  <c r="S96" i="3"/>
  <c r="S26" i="3" s="1"/>
  <c r="T96" i="3"/>
  <c r="T26" i="3" s="1"/>
  <c r="U96" i="3"/>
  <c r="U26" i="3" s="1"/>
  <c r="V96" i="3"/>
  <c r="V26" i="3" s="1"/>
  <c r="W96" i="3"/>
  <c r="W26" i="3" s="1"/>
  <c r="X96" i="3"/>
  <c r="X26" i="3" s="1"/>
  <c r="Y96" i="3"/>
  <c r="Y26" i="3" s="1"/>
  <c r="Z96" i="3"/>
  <c r="Z26" i="3" s="1"/>
  <c r="AA96" i="3"/>
  <c r="AA26" i="3" s="1"/>
  <c r="AB96" i="3"/>
  <c r="AB26" i="3" s="1"/>
  <c r="AC96" i="3"/>
  <c r="AC26" i="3" s="1"/>
  <c r="AD96" i="3"/>
  <c r="AD26" i="3" s="1"/>
  <c r="AE96" i="3"/>
  <c r="AE26" i="3" s="1"/>
  <c r="AF96" i="3"/>
  <c r="AF26" i="3" s="1"/>
  <c r="AG96" i="3"/>
  <c r="AG26" i="3" s="1"/>
  <c r="AH96" i="3"/>
  <c r="AH26" i="3" s="1"/>
  <c r="AI96" i="3"/>
  <c r="AI26" i="3" s="1"/>
  <c r="AJ96" i="3"/>
  <c r="AJ26" i="3" s="1"/>
  <c r="AK96" i="3"/>
  <c r="AK26" i="3" s="1"/>
  <c r="AL96" i="3"/>
  <c r="AL26" i="3" s="1"/>
  <c r="AM96" i="3"/>
  <c r="AM26" i="3" s="1"/>
  <c r="AN96" i="3"/>
  <c r="AN26" i="3" s="1"/>
  <c r="AO96" i="3"/>
  <c r="AO26" i="3" s="1"/>
  <c r="AP96" i="3"/>
  <c r="AP26" i="3" s="1"/>
  <c r="AQ96" i="3"/>
  <c r="AQ26" i="3" s="1"/>
  <c r="AR96" i="3"/>
  <c r="AR26" i="3" s="1"/>
  <c r="AS96" i="3"/>
  <c r="AS26" i="3" s="1"/>
  <c r="AT96" i="3"/>
  <c r="AT26" i="3" s="1"/>
  <c r="AU96" i="3"/>
  <c r="AU26" i="3" s="1"/>
  <c r="AV96" i="3"/>
  <c r="AV26" i="3" s="1"/>
  <c r="AW96" i="3"/>
  <c r="AW26" i="3" s="1"/>
  <c r="AM49" i="3" l="1"/>
  <c r="V48" i="3"/>
  <c r="V22" i="3" s="1"/>
  <c r="V20" i="3" s="1"/>
  <c r="T49" i="3"/>
  <c r="T48" i="3" s="1"/>
  <c r="T22" i="3" s="1"/>
  <c r="T20" i="3" s="1"/>
  <c r="J45" i="3"/>
  <c r="J28" i="3" s="1"/>
  <c r="J21" i="3" s="1"/>
  <c r="J20" i="3" s="1"/>
  <c r="K45" i="3"/>
  <c r="H48" i="3"/>
  <c r="H22" i="3" s="1"/>
  <c r="H20" i="3" s="1"/>
  <c r="U49" i="3" l="1"/>
  <c r="F45" i="3"/>
  <c r="F28" i="3" s="1"/>
  <c r="F21" i="3" s="1"/>
  <c r="F20" i="3" s="1"/>
  <c r="D49" i="3"/>
  <c r="D48" i="3" s="1"/>
  <c r="D22" i="3" s="1"/>
  <c r="D20" i="3" s="1"/>
  <c r="E78" i="3"/>
  <c r="G78" i="3"/>
  <c r="I78" i="3"/>
  <c r="K78" i="3"/>
  <c r="L78" i="3"/>
  <c r="M78" i="3"/>
  <c r="N78" i="3"/>
  <c r="O78" i="3"/>
  <c r="P78" i="3"/>
  <c r="Q78" i="3"/>
  <c r="R78" i="3"/>
  <c r="S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U78" i="3"/>
  <c r="E75" i="3"/>
  <c r="G75" i="3"/>
  <c r="I75" i="3"/>
  <c r="K75" i="3"/>
  <c r="L75" i="3"/>
  <c r="M75" i="3"/>
  <c r="N75" i="3"/>
  <c r="O75" i="3"/>
  <c r="P75" i="3"/>
  <c r="Q75" i="3"/>
  <c r="R75" i="3"/>
  <c r="S75" i="3"/>
  <c r="U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L65" i="3"/>
  <c r="P65" i="3"/>
  <c r="E45" i="3"/>
  <c r="G45" i="3"/>
  <c r="I45" i="3"/>
  <c r="L45" i="3"/>
  <c r="M45" i="3"/>
  <c r="N45" i="3"/>
  <c r="O45" i="3"/>
  <c r="P45" i="3"/>
  <c r="Q45" i="3"/>
  <c r="R45" i="3"/>
  <c r="S45" i="3"/>
  <c r="U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E41" i="3"/>
  <c r="G41" i="3"/>
  <c r="I41" i="3"/>
  <c r="K41" i="3"/>
  <c r="L41" i="3"/>
  <c r="M41" i="3"/>
  <c r="N41" i="3"/>
  <c r="O41" i="3"/>
  <c r="P41" i="3"/>
  <c r="Q41" i="3"/>
  <c r="R41" i="3"/>
  <c r="S41" i="3"/>
  <c r="U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E37" i="3"/>
  <c r="G37" i="3"/>
  <c r="I37" i="3"/>
  <c r="K37" i="3"/>
  <c r="L37" i="3"/>
  <c r="M37" i="3"/>
  <c r="N37" i="3"/>
  <c r="O37" i="3"/>
  <c r="P37" i="3"/>
  <c r="Q37" i="3"/>
  <c r="R37" i="3"/>
  <c r="S37" i="3"/>
  <c r="U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E33" i="3"/>
  <c r="G33" i="3"/>
  <c r="I33" i="3"/>
  <c r="K33" i="3"/>
  <c r="L33" i="3"/>
  <c r="M33" i="3"/>
  <c r="N33" i="3"/>
  <c r="O33" i="3"/>
  <c r="P33" i="3"/>
  <c r="Q33" i="3"/>
  <c r="R33" i="3"/>
  <c r="S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E29" i="3"/>
  <c r="G29" i="3"/>
  <c r="I29" i="3"/>
  <c r="K29" i="3"/>
  <c r="L29" i="3"/>
  <c r="M29" i="3"/>
  <c r="N29" i="3"/>
  <c r="O29" i="3"/>
  <c r="P29" i="3"/>
  <c r="Q29" i="3"/>
  <c r="R29" i="3"/>
  <c r="S29" i="3"/>
  <c r="U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K36" i="3" l="1"/>
  <c r="K28" i="3" s="1"/>
  <c r="K21" i="3" s="1"/>
  <c r="L36" i="3"/>
  <c r="L28" i="3" s="1"/>
  <c r="L21" i="3" s="1"/>
  <c r="U65" i="3"/>
  <c r="U48" i="3" s="1"/>
  <c r="U22" i="3" s="1"/>
  <c r="Q65" i="3"/>
  <c r="M65" i="3"/>
  <c r="I65" i="3"/>
  <c r="AE65" i="3"/>
  <c r="AE48" i="3" s="1"/>
  <c r="AE22" i="3" s="1"/>
  <c r="AA65" i="3"/>
  <c r="W65" i="3"/>
  <c r="S65" i="3"/>
  <c r="O65" i="3"/>
  <c r="G65" i="3"/>
  <c r="P36" i="3"/>
  <c r="P28" i="3" s="1"/>
  <c r="P21" i="3" s="1"/>
  <c r="AR65" i="3"/>
  <c r="AR48" i="3" s="1"/>
  <c r="AR22" i="3" s="1"/>
  <c r="AV65" i="3"/>
  <c r="AV48" i="3" s="1"/>
  <c r="AV22" i="3" s="1"/>
  <c r="AJ65" i="3"/>
  <c r="AJ48" i="3" s="1"/>
  <c r="AJ22" i="3" s="1"/>
  <c r="AW65" i="3"/>
  <c r="AW48" i="3" s="1"/>
  <c r="AW22" i="3" s="1"/>
  <c r="AS65" i="3"/>
  <c r="AS48" i="3" s="1"/>
  <c r="AS22" i="3" s="1"/>
  <c r="AO65" i="3"/>
  <c r="AO48" i="3" s="1"/>
  <c r="AO22" i="3" s="1"/>
  <c r="AK65" i="3"/>
  <c r="AK48" i="3" s="1"/>
  <c r="AK22" i="3" s="1"/>
  <c r="X65" i="3"/>
  <c r="AG65" i="3"/>
  <c r="AG48" i="3" s="1"/>
  <c r="AG22" i="3" s="1"/>
  <c r="AC65" i="3"/>
  <c r="AC48" i="3" s="1"/>
  <c r="AC22" i="3" s="1"/>
  <c r="Y65" i="3"/>
  <c r="AU65" i="3"/>
  <c r="AU48" i="3" s="1"/>
  <c r="AU22" i="3" s="1"/>
  <c r="AQ65" i="3"/>
  <c r="AQ48" i="3" s="1"/>
  <c r="AQ22" i="3" s="1"/>
  <c r="AM65" i="3"/>
  <c r="AM48" i="3" s="1"/>
  <c r="AM22" i="3" s="1"/>
  <c r="AI65" i="3"/>
  <c r="AI48" i="3" s="1"/>
  <c r="AI22" i="3" s="1"/>
  <c r="AQ36" i="3"/>
  <c r="AQ28" i="3" s="1"/>
  <c r="AQ21" i="3" s="1"/>
  <c r="AI36" i="3"/>
  <c r="AI28" i="3" s="1"/>
  <c r="AI21" i="3" s="1"/>
  <c r="AV36" i="3"/>
  <c r="AV28" i="3" s="1"/>
  <c r="AV21" i="3" s="1"/>
  <c r="AR36" i="3"/>
  <c r="AR28" i="3" s="1"/>
  <c r="AR21" i="3" s="1"/>
  <c r="AJ36" i="3"/>
  <c r="AJ28" i="3" s="1"/>
  <c r="AJ21" i="3" s="1"/>
  <c r="AF36" i="3"/>
  <c r="AF28" i="3" s="1"/>
  <c r="AF21" i="3" s="1"/>
  <c r="X36" i="3"/>
  <c r="X28" i="3" s="1"/>
  <c r="X21" i="3" s="1"/>
  <c r="K65" i="3"/>
  <c r="AN65" i="3"/>
  <c r="AN48" i="3" s="1"/>
  <c r="AN22" i="3" s="1"/>
  <c r="AF65" i="3"/>
  <c r="AF48" i="3" s="1"/>
  <c r="AF22" i="3" s="1"/>
  <c r="AB65" i="3"/>
  <c r="AB48" i="3" s="1"/>
  <c r="AB22" i="3" s="1"/>
  <c r="E65" i="3"/>
  <c r="AW36" i="3"/>
  <c r="AW28" i="3" s="1"/>
  <c r="AW21" i="3" s="1"/>
  <c r="AS36" i="3"/>
  <c r="AS28" i="3" s="1"/>
  <c r="AS21" i="3" s="1"/>
  <c r="AO36" i="3"/>
  <c r="AO28" i="3" s="1"/>
  <c r="AO21" i="3" s="1"/>
  <c r="AK36" i="3"/>
  <c r="AK28" i="3" s="1"/>
  <c r="AK21" i="3" s="1"/>
  <c r="AG36" i="3"/>
  <c r="AG28" i="3" s="1"/>
  <c r="AG21" i="3" s="1"/>
  <c r="AC36" i="3"/>
  <c r="AC28" i="3" s="1"/>
  <c r="AC21" i="3" s="1"/>
  <c r="Y36" i="3"/>
  <c r="Y28" i="3" s="1"/>
  <c r="Y21" i="3" s="1"/>
  <c r="U36" i="3"/>
  <c r="U28" i="3" s="1"/>
  <c r="U21" i="3" s="1"/>
  <c r="Q36" i="3"/>
  <c r="Q28" i="3" s="1"/>
  <c r="Q21" i="3" s="1"/>
  <c r="M36" i="3"/>
  <c r="M28" i="3" s="1"/>
  <c r="M21" i="3" s="1"/>
  <c r="I36" i="3"/>
  <c r="I28" i="3" s="1"/>
  <c r="I21" i="3" s="1"/>
  <c r="E36" i="3"/>
  <c r="E28" i="3" s="1"/>
  <c r="E21" i="3" s="1"/>
  <c r="AU36" i="3"/>
  <c r="AU28" i="3" s="1"/>
  <c r="AU21" i="3" s="1"/>
  <c r="AM36" i="3"/>
  <c r="AM28" i="3" s="1"/>
  <c r="AM21" i="3" s="1"/>
  <c r="AE36" i="3"/>
  <c r="AE28" i="3" s="1"/>
  <c r="AE21" i="3" s="1"/>
  <c r="AA36" i="3"/>
  <c r="AA28" i="3" s="1"/>
  <c r="AA21" i="3" s="1"/>
  <c r="W36" i="3"/>
  <c r="W28" i="3" s="1"/>
  <c r="W21" i="3" s="1"/>
  <c r="S36" i="3"/>
  <c r="S28" i="3" s="1"/>
  <c r="S21" i="3" s="1"/>
  <c r="O36" i="3"/>
  <c r="O28" i="3" s="1"/>
  <c r="O21" i="3" s="1"/>
  <c r="G36" i="3"/>
  <c r="G28" i="3" s="1"/>
  <c r="G21" i="3" s="1"/>
  <c r="AN36" i="3"/>
  <c r="AN28" i="3" s="1"/>
  <c r="AN21" i="3" s="1"/>
  <c r="AB36" i="3"/>
  <c r="AB28" i="3" s="1"/>
  <c r="AB21" i="3" s="1"/>
  <c r="AP65" i="3"/>
  <c r="AP48" i="3" s="1"/>
  <c r="AP22" i="3" s="1"/>
  <c r="AD65" i="3"/>
  <c r="AD48" i="3" s="1"/>
  <c r="AD22" i="3" s="1"/>
  <c r="AT65" i="3"/>
  <c r="AT48" i="3" s="1"/>
  <c r="AT22" i="3" s="1"/>
  <c r="AL65" i="3"/>
  <c r="AL48" i="3" s="1"/>
  <c r="AL22" i="3" s="1"/>
  <c r="AH65" i="3"/>
  <c r="AH48" i="3" s="1"/>
  <c r="AH22" i="3" s="1"/>
  <c r="Z65" i="3"/>
  <c r="R65" i="3"/>
  <c r="N65" i="3"/>
  <c r="AT36" i="3"/>
  <c r="AT28" i="3" s="1"/>
  <c r="AT21" i="3" s="1"/>
  <c r="AL36" i="3"/>
  <c r="AL28" i="3" s="1"/>
  <c r="AL21" i="3" s="1"/>
  <c r="AH36" i="3"/>
  <c r="AH28" i="3" s="1"/>
  <c r="AH21" i="3" s="1"/>
  <c r="Z36" i="3"/>
  <c r="Z28" i="3" s="1"/>
  <c r="Z21" i="3" s="1"/>
  <c r="N36" i="3"/>
  <c r="N28" i="3" s="1"/>
  <c r="N21" i="3" s="1"/>
  <c r="AP36" i="3"/>
  <c r="AP28" i="3" s="1"/>
  <c r="AP21" i="3" s="1"/>
  <c r="AD36" i="3"/>
  <c r="AD28" i="3" s="1"/>
  <c r="AD21" i="3" s="1"/>
  <c r="R36" i="3"/>
  <c r="R28" i="3" s="1"/>
  <c r="R21" i="3" s="1"/>
  <c r="U23" i="3"/>
  <c r="E25" i="3"/>
  <c r="G25" i="3"/>
  <c r="I25" i="3"/>
  <c r="K25" i="3"/>
  <c r="L25" i="3"/>
  <c r="M25" i="3"/>
  <c r="N25" i="3"/>
  <c r="O25" i="3"/>
  <c r="P25" i="3"/>
  <c r="Q25" i="3"/>
  <c r="R25" i="3"/>
  <c r="S25" i="3"/>
  <c r="U25" i="3"/>
  <c r="W25" i="3"/>
  <c r="X25" i="3"/>
  <c r="Y25" i="3"/>
  <c r="Z25" i="3"/>
  <c r="AA25" i="3"/>
  <c r="AD20" i="3" l="1"/>
  <c r="AR20" i="3"/>
  <c r="AU20" i="3"/>
  <c r="AT20" i="3"/>
  <c r="AN20" i="3"/>
  <c r="AQ20" i="3"/>
  <c r="AG20" i="3"/>
  <c r="AS20" i="3"/>
  <c r="AE20" i="3"/>
  <c r="U20" i="3"/>
  <c r="AL20" i="3"/>
  <c r="AF20" i="3"/>
  <c r="AM20" i="3"/>
  <c r="AC20" i="3"/>
  <c r="AO20" i="3"/>
  <c r="AV20" i="3"/>
  <c r="AW20" i="3"/>
  <c r="AH20" i="3"/>
  <c r="AP20" i="3"/>
  <c r="AB20" i="3"/>
  <c r="AI20" i="3"/>
  <c r="AK20" i="3"/>
  <c r="AJ20" i="3"/>
  <c r="E23" i="3"/>
  <c r="G23" i="3"/>
  <c r="I23" i="3"/>
  <c r="K23" i="3"/>
  <c r="L23" i="3"/>
  <c r="M23" i="3"/>
  <c r="N23" i="3"/>
  <c r="O23" i="3"/>
  <c r="P23" i="3"/>
  <c r="Q23" i="3"/>
  <c r="R23" i="3"/>
  <c r="S23" i="3"/>
  <c r="W23" i="3"/>
  <c r="X23" i="3"/>
  <c r="Y23" i="3"/>
  <c r="Z23" i="3"/>
  <c r="AA23" i="3"/>
  <c r="I49" i="3"/>
  <c r="I48" i="3" s="1"/>
  <c r="I22" i="3" s="1"/>
  <c r="L49" i="3"/>
  <c r="N49" i="3"/>
  <c r="P49" i="3"/>
  <c r="R49" i="3"/>
  <c r="I20" i="3" l="1"/>
  <c r="R48" i="3"/>
  <c r="R22" i="3" s="1"/>
  <c r="R20" i="3" s="1"/>
  <c r="N48" i="3"/>
  <c r="N22" i="3" s="1"/>
  <c r="N20" i="3" s="1"/>
  <c r="P48" i="3"/>
  <c r="P22" i="3" s="1"/>
  <c r="P20" i="3" s="1"/>
  <c r="L48" i="3"/>
  <c r="L22" i="3" s="1"/>
  <c r="L20" i="3" s="1"/>
  <c r="Q49" i="3"/>
  <c r="Q48" i="3" s="1"/>
  <c r="Q22" i="3" s="1"/>
  <c r="Q20" i="3" s="1"/>
  <c r="M49" i="3"/>
  <c r="M48" i="3" s="1"/>
  <c r="M22" i="3" s="1"/>
  <c r="M20" i="3" s="1"/>
  <c r="S49" i="3"/>
  <c r="S48" i="3" s="1"/>
  <c r="S22" i="3" s="1"/>
  <c r="S20" i="3" s="1"/>
  <c r="O49" i="3"/>
  <c r="O48" i="3" s="1"/>
  <c r="O22" i="3" s="1"/>
  <c r="O20" i="3" s="1"/>
  <c r="K49" i="3"/>
  <c r="K48" i="3" s="1"/>
  <c r="K22" i="3" s="1"/>
  <c r="K20" i="3" s="1"/>
  <c r="G49" i="3"/>
  <c r="G48" i="3" s="1"/>
  <c r="G22" i="3" s="1"/>
  <c r="G20" i="3" s="1"/>
  <c r="E49" i="3" l="1"/>
  <c r="E48" i="3" l="1"/>
  <c r="E22" i="3" s="1"/>
  <c r="E20" i="3" s="1"/>
  <c r="P27" i="3"/>
  <c r="L27" i="3"/>
  <c r="R27" i="3"/>
  <c r="N27" i="3"/>
  <c r="W49" i="3"/>
  <c r="W48" i="3" s="1"/>
  <c r="W22" i="3" s="1"/>
  <c r="W20" i="3" s="1"/>
  <c r="Q27" i="3"/>
  <c r="M27" i="3"/>
  <c r="S27" i="3"/>
  <c r="O27" i="3"/>
  <c r="X49" i="3" l="1"/>
  <c r="X48" i="3" s="1"/>
  <c r="X22" i="3" s="1"/>
  <c r="X20" i="3" s="1"/>
  <c r="Y49" i="3" l="1"/>
  <c r="Y48" i="3" s="1"/>
  <c r="Y22" i="3" s="1"/>
  <c r="Y20" i="3" s="1"/>
  <c r="AA49" i="3" l="1"/>
  <c r="AA48" i="3" s="1"/>
  <c r="AA22" i="3" s="1"/>
  <c r="AA20" i="3" s="1"/>
  <c r="Z49" i="3"/>
  <c r="Z48" i="3" s="1"/>
  <c r="Z22" i="3" s="1"/>
  <c r="Z20" i="3" s="1"/>
  <c r="X27" i="3" l="1"/>
  <c r="Y27" i="3"/>
  <c r="Z27" i="3" l="1"/>
  <c r="AA27" i="3"/>
</calcChain>
</file>

<file path=xl/sharedStrings.xml><?xml version="1.0" encoding="utf-8"?>
<sst xmlns="http://schemas.openxmlformats.org/spreadsheetml/2006/main" count="4998" uniqueCount="454">
  <si>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</si>
  <si>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</si>
  <si>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</si>
  <si>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</si>
  <si>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</si>
  <si>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</si>
  <si>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</si>
  <si>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</si>
  <si>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</si>
  <si>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</si>
  <si>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</si>
  <si>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</si>
  <si>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</si>
  <si>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</si>
  <si>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</si>
  <si>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</si>
  <si>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</si>
  <si>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</si>
  <si>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</si>
  <si>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</si>
  <si>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</si>
  <si>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</si>
  <si>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</si>
  <si>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</si>
  <si>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</si>
  <si>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</si>
  <si>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</si>
  <si>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</si>
  <si>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</si>
  <si>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</si>
  <si>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</si>
  <si>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</si>
  <si>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</si>
  <si>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</si>
  <si>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</si>
  <si>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</si>
  <si>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</si>
  <si>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</si>
  <si>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</si>
  <si>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</si>
  <si>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</si>
  <si>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</si>
  <si>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</si>
  <si>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</si>
  <si>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</si>
  <si>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</si>
  <si>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</si>
  <si>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</si>
  <si>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</si>
  <si>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</si>
  <si>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</si>
  <si>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</si>
  <si>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</si>
  <si>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</si>
  <si>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</si>
  <si>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</si>
  <si>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</si>
  <si>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</si>
  <si>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</si>
  <si>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</si>
  <si>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</si>
  <si>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</si>
  <si>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</si>
  <si>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</si>
  <si>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</si>
  <si>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</si>
  <si>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</si>
  <si>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</si>
  <si>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</si>
  <si>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</si>
  <si>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</si>
  <si>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</si>
  <si>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</si>
  <si>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</si>
  <si>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</si>
  <si>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</si>
  <si>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</si>
  <si>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</si>
  <si>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</si>
  <si>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</si>
  <si>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</si>
  <si>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</si>
  <si>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</si>
  <si>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</si>
  <si>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</si>
  <si>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</si>
  <si>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</si>
  <si>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</si>
  <si>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</si>
  <si>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</si>
  <si>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</si>
  <si>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</si>
  <si>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</si>
  <si>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</si>
  <si>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</si>
  <si>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</si>
  <si>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</si>
  <si>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</si>
  <si>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</si>
  <si>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</si>
  <si>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</si>
  <si>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</si>
  <si>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</si>
  <si>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</si>
  <si>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</si>
  <si>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</si>
  <si>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</si>
  <si>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</si>
  <si>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</si>
  <si>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</si>
  <si>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</si>
  <si>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</si>
  <si>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</si>
  <si>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</si>
  <si>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</si>
  <si>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</si>
  <si>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</si>
  <si>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</si>
  <si>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</si>
  <si>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</si>
  <si>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</si>
  <si>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</si>
  <si>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</si>
  <si>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</si>
  <si>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</si>
  <si>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</si>
  <si>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</si>
  <si>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</si>
  <si>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</si>
  <si>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</si>
  <si>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</si>
  <si>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</si>
  <si>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</si>
  <si>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</si>
  <si>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</si>
  <si>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</si>
  <si>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</si>
  <si>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</si>
  <si>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</si>
  <si>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</si>
  <si>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</si>
  <si>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</si>
  <si>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</si>
  <si>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</si>
  <si>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</si>
  <si>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</si>
  <si>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</si>
  <si>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</si>
  <si>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</si>
  <si>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</si>
  <si>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</si>
  <si>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</si>
  <si>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</si>
  <si>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</si>
  <si>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</si>
  <si>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</si>
  <si>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</si>
  <si>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</si>
  <si>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</si>
  <si>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</si>
  <si>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</si>
  <si>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</si>
  <si>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</si>
  <si>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</si>
  <si>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</si>
  <si>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</si>
  <si>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</si>
  <si>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</si>
  <si>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</si>
  <si>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</si>
  <si>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</si>
  <si>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</si>
  <si>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</si>
  <si>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</si>
  <si>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</si>
  <si>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</si>
  <si>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</si>
  <si>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</si>
  <si>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</si>
  <si>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</si>
  <si>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</si>
  <si>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</si>
  <si>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</si>
  <si>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</si>
  <si>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</si>
  <si>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</si>
  <si>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</si>
  <si>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</si>
  <si>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</si>
  <si>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</si>
  <si>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</si>
  <si>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</si>
  <si>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</si>
  <si>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</si>
  <si>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</si>
  <si>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</si>
  <si>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</si>
  <si>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</si>
  <si>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</si>
  <si>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</si>
  <si>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</si>
  <si>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</si>
  <si>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</si>
  <si>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</si>
  <si>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</si>
  <si>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</si>
  <si>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</si>
  <si>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</si>
  <si>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</si>
  <si>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</si>
  <si>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</si>
  <si>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</si>
  <si>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</si>
  <si>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</si>
  <si>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</si>
  <si>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</si>
  <si>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</si>
  <si>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</si>
  <si>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</si>
  <si>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</si>
  <si>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</si>
  <si>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</si>
  <si>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</si>
  <si>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</si>
  <si>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</si>
  <si>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</si>
  <si>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</si>
  <si>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</si>
  <si>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</si>
  <si>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</si>
  <si>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</si>
  <si>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</si>
  <si>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</si>
  <si>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</si>
  <si>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</si>
  <si>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</si>
  <si>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</si>
  <si>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</si>
  <si>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</si>
  <si>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</si>
  <si>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</si>
  <si>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</si>
  <si>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</si>
  <si>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</si>
  <si>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</si>
  <si>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</si>
  <si>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</si>
  <si>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</si>
  <si>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</si>
  <si>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</si>
  <si>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</si>
  <si>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</si>
  <si>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</si>
  <si>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</si>
  <si>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</si>
  <si>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</si>
  <si>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</si>
  <si>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</si>
  <si>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</si>
  <si>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</si>
  <si>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</si>
  <si>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</si>
  <si>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</si>
  <si>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</si>
  <si>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</si>
  <si>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</si>
  <si>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</si>
  <si>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</si>
  <si>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</si>
  <si>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</si>
  <si>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</si>
  <si>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</si>
  <si>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</si>
  <si>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</si>
  <si>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</si>
  <si>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</si>
  <si>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</si>
  <si>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</si>
  <si>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</si>
  <si>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</si>
  <si>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</si>
  <si>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</si>
  <si>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</si>
  <si>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</si>
  <si>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</si>
  <si>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</si>
  <si>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</si>
  <si>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</si>
  <si>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</si>
  <si>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</si>
  <si>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</si>
  <si>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</si>
  <si>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</si>
  <si>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</si>
  <si>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</si>
  <si>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</si>
  <si>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</si>
  <si>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</si>
  <si>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</si>
  <si>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</si>
  <si>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</si>
  <si>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</si>
  <si>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</si>
  <si>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</si>
  <si>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</si>
  <si>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</si>
  <si>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</si>
  <si>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</si>
  <si>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</si>
  <si>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</si>
  <si>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</si>
  <si>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</si>
  <si>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</si>
  <si>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</si>
  <si>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</si>
  <si>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</si>
  <si>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</si>
  <si>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</si>
  <si>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</si>
  <si>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</si>
  <si>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</si>
  <si>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</si>
  <si>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</si>
  <si>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</si>
  <si>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</si>
  <si>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</si>
  <si>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</si>
  <si>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</si>
  <si>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</si>
  <si>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</si>
  <si>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</si>
  <si>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</si>
  <si>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</si>
  <si>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</si>
  <si>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</si>
  <si>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</si>
  <si>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</si>
  <si>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</si>
  <si>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</si>
  <si>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</si>
  <si>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</si>
  <si>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</si>
  <si>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</si>
  <si>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</si>
  <si>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</si>
  <si>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</si>
  <si>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</si>
  <si>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</si>
  <si>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</si>
  <si>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</si>
  <si>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</si>
  <si>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</si>
  <si>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</si>
  <si>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</si>
  <si>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</si>
  <si>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</si>
  <si>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</si>
  <si>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</si>
  <si>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</si>
  <si>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</si>
  <si>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</si>
  <si>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</si>
  <si>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</si>
  <si>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</si>
  <si>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</si>
  <si>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</si>
  <si>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</si>
  <si>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</si>
  <si>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</si>
  <si>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 xml:space="preserve">на 2019 год </t>
  </si>
  <si>
    <t>3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</si>
  <si>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</si>
  <si>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замены силовых трансформаторов 6-10 кВ, МВА</t>
  </si>
  <si>
    <t>4.17</t>
  </si>
  <si>
    <t>4.18</t>
  </si>
  <si>
    <t>4.19</t>
  </si>
  <si>
    <t>4.20</t>
  </si>
  <si>
    <t>4.21</t>
  </si>
  <si>
    <t>4.22</t>
  </si>
  <si>
    <t>4.23</t>
  </si>
  <si>
    <t>4.24</t>
  </si>
  <si>
    <t>5.11</t>
  </si>
  <si>
    <t>5.12</t>
  </si>
  <si>
    <t>5.13</t>
  </si>
  <si>
    <t>5.14</t>
  </si>
  <si>
    <t>Приобретение бурильно-крановой машины 1 шт. в ОП с. Красноусольский</t>
  </si>
  <si>
    <t>Приобретение автовышки 1 шт. в ОП г. Мелеуз</t>
  </si>
  <si>
    <t>Приобретение автомобиля УАЗ 1 шт. в ОП г. Белебей</t>
  </si>
  <si>
    <t>Инвестиционная программа ООО "ГИП-Электро"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</si>
  <si>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</si>
  <si>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</si>
  <si>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</si>
  <si>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</si>
  <si>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</si>
  <si>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</si>
  <si>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</si>
  <si>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</si>
  <si>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</si>
  <si>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</si>
  <si>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</si>
  <si>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</si>
  <si>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Реконструкция ВЛ-10 кВ Ф-11506, ПС "Абдуллино" 4,7км в Караидельском районе РБ</t>
  </si>
  <si>
    <t>J-ГИП-19</t>
  </si>
  <si>
    <t>J-ГИП-20</t>
  </si>
  <si>
    <t>J-ГИП-21</t>
  </si>
  <si>
    <t>J_ГИП_34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</si>
  <si>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</si>
  <si>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</si>
  <si>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</si>
  <si>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</si>
  <si>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</si>
  <si>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</si>
  <si>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</si>
  <si>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</si>
  <si>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</si>
  <si>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</si>
  <si>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</si>
  <si>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</si>
  <si>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</si>
  <si>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</si>
  <si>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</si>
  <si>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</si>
  <si>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</si>
  <si>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</si>
  <si>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</si>
  <si>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</si>
  <si>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</si>
  <si>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</si>
  <si>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</si>
  <si>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</si>
  <si>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</si>
  <si>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</si>
  <si>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</si>
  <si>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</si>
  <si>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</si>
  <si>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</si>
  <si>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</si>
  <si>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</si>
  <si>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</si>
  <si>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</si>
  <si>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</si>
  <si>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</si>
  <si>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</si>
  <si>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</si>
  <si>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</si>
  <si>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</si>
  <si>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</si>
  <si>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</si>
  <si>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J-ГИП-36</t>
  </si>
  <si>
    <t>J-ГИП-37</t>
  </si>
  <si>
    <t>J-ГИП-38</t>
  </si>
  <si>
    <t>Факт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</si>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</sst>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5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Border="1"/>
    <xf numFmtId="0" fontId="6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164" fontId="5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5" fillId="0" borderId="0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2" xfId="1" applyNumberFormat="1" applyFont="1" applyFill="1" applyBorder="1" applyAlignment="1">
      <alignment horizontal="center" vertical="center" textRotation="90" wrapText="1"/>
    </xf>
    <xf numFmtId="49" fontId="5" fillId="0" borderId="3" xfId="1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 x14ac:dyDescent="0.2">
      <c r="AU1" s="72" t="s">
        <v>0</v>
      </c>
      <c r="AV1" s="72"/>
      <c r="AW1" s="72"/>
    </row>
    <row r="2" spans="1:49" ht="18.75" x14ac:dyDescent="0.2">
      <c r="J2" s="2"/>
      <c r="K2" s="73"/>
      <c r="L2" s="73"/>
      <c r="M2" s="73"/>
      <c r="N2" s="73"/>
      <c r="O2" s="2"/>
      <c r="AU2" s="72" t="s">
        <v>1</v>
      </c>
      <c r="AV2" s="72"/>
      <c r="AW2" s="72"/>
    </row>
    <row r="3" spans="1:49" ht="18.75" x14ac:dyDescent="0.2">
      <c r="J3" s="3"/>
      <c r="K3" s="3"/>
      <c r="L3" s="3"/>
      <c r="M3" s="3"/>
      <c r="N3" s="3"/>
      <c r="O3" s="3"/>
      <c r="AU3" s="72" t="s">
        <v>2</v>
      </c>
      <c r="AV3" s="72"/>
      <c r="AW3" s="72"/>
    </row>
    <row r="4" spans="1:49" ht="18.75" x14ac:dyDescent="0.2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</row>
    <row r="5" spans="1:49" ht="18.75" x14ac:dyDescent="0.2">
      <c r="A5" s="74" t="s">
        <v>186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 x14ac:dyDescent="0.2">
      <c r="A7" s="74" t="s">
        <v>188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</row>
    <row r="8" spans="1:49" ht="25.5" hidden="1" customHeight="1" x14ac:dyDescent="0.2">
      <c r="A8" s="75" t="s">
        <v>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</row>
    <row r="9" spans="1:49" hidden="1" x14ac:dyDescent="0.2">
      <c r="A9" s="5"/>
    </row>
    <row r="10" spans="1:49" ht="18.75" hidden="1" x14ac:dyDescent="0.2">
      <c r="A10" s="74" t="s">
        <v>187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</row>
    <row r="11" spans="1:49" ht="18.75" hidden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 x14ac:dyDescent="0.2">
      <c r="A12" s="76" t="s">
        <v>189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</row>
    <row r="13" spans="1:49" s="3" customFormat="1" ht="15.75" hidden="1" x14ac:dyDescent="0.2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</row>
    <row r="14" spans="1:49" s="3" customFormat="1" ht="18.75" hidden="1" x14ac:dyDescent="0.3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</row>
    <row r="15" spans="1:49" s="8" customFormat="1" ht="15.75" customHeight="1" x14ac:dyDescent="0.25">
      <c r="A15" s="70" t="s">
        <v>6</v>
      </c>
      <c r="B15" s="70" t="s">
        <v>7</v>
      </c>
      <c r="C15" s="70" t="s">
        <v>8</v>
      </c>
      <c r="D15" s="70" t="s">
        <v>9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</row>
    <row r="16" spans="1:49" ht="63" customHeight="1" x14ac:dyDescent="0.2">
      <c r="A16" s="70"/>
      <c r="B16" s="70"/>
      <c r="C16" s="70"/>
      <c r="D16" s="70" t="s">
        <v>10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 t="s">
        <v>11</v>
      </c>
      <c r="U16" s="70"/>
      <c r="V16" s="70"/>
      <c r="W16" s="70"/>
      <c r="X16" s="70"/>
      <c r="Y16" s="70"/>
      <c r="Z16" s="70"/>
      <c r="AA16" s="70"/>
      <c r="AB16" s="70"/>
      <c r="AC16" s="70"/>
      <c r="AD16" s="70" t="s">
        <v>12</v>
      </c>
      <c r="AE16" s="70"/>
      <c r="AF16" s="70"/>
      <c r="AG16" s="70"/>
      <c r="AH16" s="70" t="s">
        <v>13</v>
      </c>
      <c r="AI16" s="70"/>
      <c r="AJ16" s="70"/>
      <c r="AK16" s="70"/>
      <c r="AL16" s="70" t="s">
        <v>14</v>
      </c>
      <c r="AM16" s="70"/>
      <c r="AN16" s="70"/>
      <c r="AO16" s="70"/>
      <c r="AP16" s="70"/>
      <c r="AQ16" s="70"/>
      <c r="AR16" s="70" t="s">
        <v>15</v>
      </c>
      <c r="AS16" s="70"/>
      <c r="AT16" s="70"/>
      <c r="AU16" s="70"/>
      <c r="AV16" s="70" t="s">
        <v>16</v>
      </c>
      <c r="AW16" s="70"/>
    </row>
    <row r="17" spans="1:49" s="9" customFormat="1" ht="192" customHeight="1" x14ac:dyDescent="0.2">
      <c r="A17" s="70"/>
      <c r="B17" s="70"/>
      <c r="C17" s="70"/>
      <c r="D17" s="68" t="s">
        <v>17</v>
      </c>
      <c r="E17" s="68"/>
      <c r="F17" s="68" t="s">
        <v>18</v>
      </c>
      <c r="G17" s="68"/>
      <c r="H17" s="68" t="s">
        <v>19</v>
      </c>
      <c r="I17" s="68"/>
      <c r="J17" s="68" t="s">
        <v>20</v>
      </c>
      <c r="K17" s="68"/>
      <c r="L17" s="68" t="s">
        <v>21</v>
      </c>
      <c r="M17" s="68"/>
      <c r="N17" s="68" t="s">
        <v>22</v>
      </c>
      <c r="O17" s="68"/>
      <c r="P17" s="68" t="s">
        <v>23</v>
      </c>
      <c r="Q17" s="68"/>
      <c r="R17" s="68" t="s">
        <v>24</v>
      </c>
      <c r="S17" s="68"/>
      <c r="T17" s="68" t="s">
        <v>25</v>
      </c>
      <c r="U17" s="68"/>
      <c r="V17" s="68" t="s">
        <v>26</v>
      </c>
      <c r="W17" s="68"/>
      <c r="X17" s="68" t="s">
        <v>27</v>
      </c>
      <c r="Y17" s="68"/>
      <c r="Z17" s="68" t="s">
        <v>28</v>
      </c>
      <c r="AA17" s="68"/>
      <c r="AB17" s="68" t="s">
        <v>29</v>
      </c>
      <c r="AC17" s="68"/>
      <c r="AD17" s="68" t="s">
        <v>30</v>
      </c>
      <c r="AE17" s="68"/>
      <c r="AF17" s="68" t="s">
        <v>31</v>
      </c>
      <c r="AG17" s="68"/>
      <c r="AH17" s="68" t="s">
        <v>32</v>
      </c>
      <c r="AI17" s="68"/>
      <c r="AJ17" s="68" t="s">
        <v>33</v>
      </c>
      <c r="AK17" s="68"/>
      <c r="AL17" s="68" t="s">
        <v>34</v>
      </c>
      <c r="AM17" s="68"/>
      <c r="AN17" s="68" t="s">
        <v>35</v>
      </c>
      <c r="AO17" s="68"/>
      <c r="AP17" s="68" t="s">
        <v>36</v>
      </c>
      <c r="AQ17" s="68"/>
      <c r="AR17" s="68" t="s">
        <v>37</v>
      </c>
      <c r="AS17" s="68"/>
      <c r="AT17" s="68" t="s">
        <v>38</v>
      </c>
      <c r="AU17" s="68"/>
      <c r="AV17" s="68" t="s">
        <v>39</v>
      </c>
      <c r="AW17" s="68"/>
    </row>
    <row r="18" spans="1:49" ht="128.25" customHeight="1" x14ac:dyDescent="0.2">
      <c r="A18" s="70"/>
      <c r="B18" s="70"/>
      <c r="C18" s="70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 x14ac:dyDescent="0.2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 x14ac:dyDescent="0.2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 x14ac:dyDescent="0.2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 x14ac:dyDescent="0.2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 x14ac:dyDescent="0.25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 x14ac:dyDescent="0.2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 x14ac:dyDescent="0.2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 x14ac:dyDescent="0.2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 x14ac:dyDescent="0.2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 x14ac:dyDescent="0.2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 x14ac:dyDescent="0.2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 x14ac:dyDescent="0.2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 x14ac:dyDescent="0.2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 x14ac:dyDescent="0.2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 x14ac:dyDescent="0.2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 x14ac:dyDescent="0.2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 x14ac:dyDescent="0.2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 x14ac:dyDescent="0.2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 x14ac:dyDescent="0.2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 x14ac:dyDescent="0.2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 x14ac:dyDescent="0.2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 x14ac:dyDescent="0.2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 x14ac:dyDescent="0.2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 x14ac:dyDescent="0.2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 x14ac:dyDescent="0.2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 x14ac:dyDescent="0.2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 x14ac:dyDescent="0.2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 x14ac:dyDescent="0.2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 x14ac:dyDescent="0.2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 x14ac:dyDescent="0.2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 x14ac:dyDescent="0.2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 x14ac:dyDescent="0.2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 x14ac:dyDescent="0.2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 x14ac:dyDescent="0.2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 x14ac:dyDescent="0.2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 x14ac:dyDescent="0.2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 x14ac:dyDescent="0.2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 x14ac:dyDescent="0.2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 x14ac:dyDescent="0.2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 x14ac:dyDescent="0.2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 x14ac:dyDescent="0.2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 x14ac:dyDescent="0.2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 x14ac:dyDescent="0.2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 x14ac:dyDescent="0.2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 x14ac:dyDescent="0.2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 x14ac:dyDescent="0.2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 x14ac:dyDescent="0.2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 x14ac:dyDescent="0.2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 x14ac:dyDescent="0.2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 x14ac:dyDescent="0.2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 x14ac:dyDescent="0.2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 x14ac:dyDescent="0.2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 x14ac:dyDescent="0.2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 x14ac:dyDescent="0.2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 x14ac:dyDescent="0.2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 x14ac:dyDescent="0.2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 x14ac:dyDescent="0.2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 x14ac:dyDescent="0.2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 x14ac:dyDescent="0.2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 x14ac:dyDescent="0.2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 x14ac:dyDescent="0.2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 x14ac:dyDescent="0.2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 x14ac:dyDescent="0.2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 x14ac:dyDescent="0.2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 x14ac:dyDescent="0.2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 x14ac:dyDescent="0.2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 x14ac:dyDescent="0.2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 x14ac:dyDescent="0.2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 x14ac:dyDescent="0.2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 x14ac:dyDescent="0.2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 x14ac:dyDescent="0.2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 x14ac:dyDescent="0.2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 x14ac:dyDescent="0.2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 x14ac:dyDescent="0.2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 x14ac:dyDescent="0.2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 x14ac:dyDescent="0.2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 x14ac:dyDescent="0.2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 x14ac:dyDescent="0.2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 x14ac:dyDescent="0.2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 x14ac:dyDescent="0.2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 x14ac:dyDescent="0.2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 x14ac:dyDescent="0.2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 x14ac:dyDescent="0.2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 x14ac:dyDescent="0.2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 x14ac:dyDescent="0.2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 x14ac:dyDescent="0.2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 x14ac:dyDescent="0.2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 x14ac:dyDescent="0.2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 x14ac:dyDescent="0.2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 x14ac:dyDescent="0.2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 x14ac:dyDescent="0.2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 x14ac:dyDescent="0.2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 x14ac:dyDescent="0.2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 x14ac:dyDescent="0.2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 x14ac:dyDescent="0.2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 x14ac:dyDescent="0.2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 x14ac:dyDescent="0.2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 x14ac:dyDescent="0.2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 x14ac:dyDescent="0.2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 x14ac:dyDescent="0.2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 x14ac:dyDescent="0.2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 x14ac:dyDescent="0.2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 x14ac:dyDescent="0.2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 x14ac:dyDescent="0.2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 x14ac:dyDescent="0.2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 x14ac:dyDescent="0.2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 x14ac:dyDescent="0.2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 x14ac:dyDescent="0.2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 x14ac:dyDescent="0.2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 x14ac:dyDescent="0.2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 x14ac:dyDescent="0.2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 x14ac:dyDescent="0.2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 x14ac:dyDescent="0.2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 x14ac:dyDescent="0.2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 x14ac:dyDescent="0.2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 x14ac:dyDescent="0.2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 x14ac:dyDescent="0.2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 x14ac:dyDescent="0.2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 x14ac:dyDescent="0.2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 x14ac:dyDescent="0.2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 x14ac:dyDescent="0.2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 x14ac:dyDescent="0.2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 x14ac:dyDescent="0.2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 x14ac:dyDescent="0.2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 x14ac:dyDescent="0.2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 x14ac:dyDescent="0.2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 x14ac:dyDescent="0.2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 x14ac:dyDescent="0.2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 x14ac:dyDescent="0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 x14ac:dyDescent="0.2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 x14ac:dyDescent="0.2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 x14ac:dyDescent="0.2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 x14ac:dyDescent="0.2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 x14ac:dyDescent="0.2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 x14ac:dyDescent="0.2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 x14ac:dyDescent="0.2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 x14ac:dyDescent="0.2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 x14ac:dyDescent="0.2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 x14ac:dyDescent="0.2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 x14ac:dyDescent="0.2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 x14ac:dyDescent="0.2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 x14ac:dyDescent="0.2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 x14ac:dyDescent="0.2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 x14ac:dyDescent="0.2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 x14ac:dyDescent="0.2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 x14ac:dyDescent="0.2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 x14ac:dyDescent="0.2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 x14ac:dyDescent="0.2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 x14ac:dyDescent="0.2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 x14ac:dyDescent="0.2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 x14ac:dyDescent="0.2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 x14ac:dyDescent="0.2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 x14ac:dyDescent="0.2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 x14ac:dyDescent="0.2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 x14ac:dyDescent="0.2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 x14ac:dyDescent="0.2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 x14ac:dyDescent="0.2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 x14ac:dyDescent="0.2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 x14ac:dyDescent="0.2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 x14ac:dyDescent="0.2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 x14ac:dyDescent="0.2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 x14ac:dyDescent="0.2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 x14ac:dyDescent="0.2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 x14ac:dyDescent="0.2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 xr:uid="{00000000-0009-0000-0000-000000000000}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90" zoomScaleSheetLayoutView="90" workbookViewId="0">
      <selection activeCell="C5" sqref="C5"/>
    </sheetView>
  </sheetViews>
  <sheetFormatPr defaultRowHeight="15" x14ac:dyDescent="0.25"/>
  <sheetData/>
  <pageMargins left="0.7" right="0.7" top="0.75" bottom="0.75" header="0.3" footer="0.3"/>
  <pageSetup paperSize="9" scale="29" orientation="portrait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W159"/>
  <sheetViews>
    <sheetView showGridLines="0" tabSelected="1" view="pageBreakPreview" zoomScale="70" zoomScaleNormal="100" zoomScaleSheetLayoutView="70" workbookViewId="0">
      <selection activeCell="A7" sqref="A1:XFD1048576"/>
    </sheetView>
  </sheetViews>
  <sheetFormatPr defaultColWidth="9.140625" defaultRowHeight="12" x14ac:dyDescent="0.2"/>
  <cols>
    <col min="1" max="1" width="20.140625" style="24" customWidth="1"/>
    <col min="2" max="2" width="43" style="45" customWidth="1"/>
    <col min="3" max="3" width="43" style="24" customWidth="1"/>
    <col min="4" max="45" width="12.140625" style="24" customWidth="1"/>
    <col min="46" max="16384" width="9.140625" style="24"/>
  </cols>
  <sheetData>
    <row r="1" spans="1:49" ht="18.75" x14ac:dyDescent="0.2">
      <c r="AU1" s="77" t="s">
        <v>0</v>
      </c>
      <c r="AV1" s="77"/>
      <c r="AW1" s="77"/>
    </row>
    <row r="2" spans="1:49" ht="18.75" x14ac:dyDescent="0.2">
      <c r="J2" s="66"/>
      <c r="K2" s="78"/>
      <c r="L2" s="78"/>
      <c r="M2" s="78"/>
      <c r="N2" s="78"/>
      <c r="O2" s="66"/>
      <c r="AU2" s="77" t="s">
        <v>1</v>
      </c>
      <c r="AV2" s="77"/>
      <c r="AW2" s="77"/>
    </row>
    <row r="3" spans="1:49" ht="18.75" x14ac:dyDescent="0.2">
      <c r="J3" s="46"/>
      <c r="K3" s="46"/>
      <c r="L3" s="46"/>
      <c r="M3" s="46"/>
      <c r="N3" s="46"/>
      <c r="O3" s="46"/>
      <c r="AU3" s="77" t="s">
        <v>2</v>
      </c>
      <c r="AV3" s="77"/>
      <c r="AW3" s="77"/>
    </row>
    <row r="4" spans="1:49" ht="18.75" x14ac:dyDescent="0.2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</row>
    <row r="5" spans="1:49" ht="18.75" x14ac:dyDescent="0.2">
      <c r="A5" s="79" t="s">
        <v>369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</row>
    <row r="6" spans="1:49" ht="18.75" x14ac:dyDescent="0.2">
      <c r="A6" s="67"/>
      <c r="B6" s="4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</row>
    <row r="7" spans="1:49" ht="18.75" x14ac:dyDescent="0.2">
      <c r="A7" s="79" t="s">
        <v>388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</row>
    <row r="8" spans="1:49" ht="15.75" x14ac:dyDescent="0.2">
      <c r="A8" s="80" t="s">
        <v>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</row>
    <row r="9" spans="1:49" x14ac:dyDescent="0.2">
      <c r="A9" s="48"/>
    </row>
    <row r="10" spans="1:49" ht="18.75" x14ac:dyDescent="0.2">
      <c r="A10" s="79" t="s">
        <v>453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</row>
    <row r="11" spans="1:49" ht="18.75" x14ac:dyDescent="0.2">
      <c r="A11" s="49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</row>
    <row r="12" spans="1:49" s="46" customFormat="1" ht="18.75" x14ac:dyDescent="0.2">
      <c r="A12" s="76" t="s">
        <v>452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</row>
    <row r="13" spans="1:49" s="46" customFormat="1" ht="15.75" x14ac:dyDescent="0.2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</row>
    <row r="14" spans="1:49" s="46" customFormat="1" ht="18.75" x14ac:dyDescent="0.3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</row>
    <row r="15" spans="1:49" s="52" customFormat="1" ht="15.75" customHeight="1" x14ac:dyDescent="0.25">
      <c r="A15" s="81" t="s">
        <v>6</v>
      </c>
      <c r="B15" s="81" t="s">
        <v>7</v>
      </c>
      <c r="C15" s="81" t="s">
        <v>8</v>
      </c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</row>
    <row r="16" spans="1:49" ht="63" customHeight="1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 t="s">
        <v>12</v>
      </c>
      <c r="AE16" s="81"/>
      <c r="AF16" s="81"/>
      <c r="AG16" s="81"/>
      <c r="AH16" s="81" t="s">
        <v>13</v>
      </c>
      <c r="AI16" s="81"/>
      <c r="AJ16" s="81"/>
      <c r="AK16" s="81"/>
      <c r="AL16" s="81" t="s">
        <v>14</v>
      </c>
      <c r="AM16" s="81"/>
      <c r="AN16" s="81"/>
      <c r="AO16" s="81"/>
      <c r="AP16" s="81"/>
      <c r="AQ16" s="81"/>
      <c r="AR16" s="81" t="s">
        <v>15</v>
      </c>
      <c r="AS16" s="81"/>
      <c r="AT16" s="81"/>
      <c r="AU16" s="81"/>
      <c r="AV16" s="81" t="s">
        <v>16</v>
      </c>
      <c r="AW16" s="81"/>
    </row>
    <row r="17" spans="1:49" s="53" customFormat="1" ht="134.25" customHeight="1" x14ac:dyDescent="0.2">
      <c r="A17" s="81"/>
      <c r="B17" s="81"/>
      <c r="C17" s="81"/>
      <c r="D17" s="82" t="s">
        <v>389</v>
      </c>
      <c r="E17" s="82"/>
      <c r="F17" s="83" t="s">
        <v>371</v>
      </c>
      <c r="G17" s="84"/>
      <c r="H17" s="82" t="s">
        <v>19</v>
      </c>
      <c r="I17" s="82"/>
      <c r="J17" s="82" t="s">
        <v>20</v>
      </c>
      <c r="K17" s="82"/>
      <c r="L17" s="82" t="s">
        <v>21</v>
      </c>
      <c r="M17" s="82"/>
      <c r="N17" s="82" t="s">
        <v>22</v>
      </c>
      <c r="O17" s="82"/>
      <c r="P17" s="82" t="s">
        <v>23</v>
      </c>
      <c r="Q17" s="82"/>
      <c r="R17" s="82" t="s">
        <v>24</v>
      </c>
      <c r="S17" s="82"/>
      <c r="T17" s="83" t="s">
        <v>372</v>
      </c>
      <c r="U17" s="84"/>
      <c r="V17" s="83" t="s">
        <v>26</v>
      </c>
      <c r="W17" s="84"/>
      <c r="X17" s="82" t="s">
        <v>27</v>
      </c>
      <c r="Y17" s="82"/>
      <c r="Z17" s="82" t="s">
        <v>28</v>
      </c>
      <c r="AA17" s="82"/>
      <c r="AB17" s="82" t="s">
        <v>29</v>
      </c>
      <c r="AC17" s="82"/>
      <c r="AD17" s="82" t="s">
        <v>30</v>
      </c>
      <c r="AE17" s="82"/>
      <c r="AF17" s="82" t="s">
        <v>31</v>
      </c>
      <c r="AG17" s="82"/>
      <c r="AH17" s="82" t="s">
        <v>32</v>
      </c>
      <c r="AI17" s="82"/>
      <c r="AJ17" s="82" t="s">
        <v>33</v>
      </c>
      <c r="AK17" s="82"/>
      <c r="AL17" s="82" t="s">
        <v>34</v>
      </c>
      <c r="AM17" s="82"/>
      <c r="AN17" s="82" t="s">
        <v>35</v>
      </c>
      <c r="AO17" s="82"/>
      <c r="AP17" s="82" t="s">
        <v>36</v>
      </c>
      <c r="AQ17" s="82"/>
      <c r="AR17" s="82" t="s">
        <v>37</v>
      </c>
      <c r="AS17" s="82"/>
      <c r="AT17" s="82" t="s">
        <v>38</v>
      </c>
      <c r="AU17" s="82"/>
      <c r="AV17" s="82" t="s">
        <v>39</v>
      </c>
      <c r="AW17" s="82"/>
    </row>
    <row r="18" spans="1:49" ht="93" customHeight="1" x14ac:dyDescent="0.2">
      <c r="A18" s="81"/>
      <c r="B18" s="81"/>
      <c r="C18" s="81"/>
      <c r="D18" s="65" t="s">
        <v>40</v>
      </c>
      <c r="E18" s="65" t="s">
        <v>451</v>
      </c>
      <c r="F18" s="65" t="s">
        <v>40</v>
      </c>
      <c r="G18" s="65" t="s">
        <v>451</v>
      </c>
      <c r="H18" s="65" t="s">
        <v>40</v>
      </c>
      <c r="I18" s="65" t="s">
        <v>451</v>
      </c>
      <c r="J18" s="65" t="s">
        <v>40</v>
      </c>
      <c r="K18" s="65" t="s">
        <v>451</v>
      </c>
      <c r="L18" s="65" t="s">
        <v>40</v>
      </c>
      <c r="M18" s="65" t="s">
        <v>451</v>
      </c>
      <c r="N18" s="65" t="s">
        <v>40</v>
      </c>
      <c r="O18" s="65" t="s">
        <v>451</v>
      </c>
      <c r="P18" s="65" t="s">
        <v>40</v>
      </c>
      <c r="Q18" s="65" t="s">
        <v>451</v>
      </c>
      <c r="R18" s="65" t="s">
        <v>40</v>
      </c>
      <c r="S18" s="65" t="s">
        <v>451</v>
      </c>
      <c r="T18" s="65" t="s">
        <v>40</v>
      </c>
      <c r="U18" s="65" t="s">
        <v>451</v>
      </c>
      <c r="V18" s="65" t="s">
        <v>40</v>
      </c>
      <c r="W18" s="65" t="s">
        <v>451</v>
      </c>
      <c r="X18" s="65" t="s">
        <v>40</v>
      </c>
      <c r="Y18" s="65" t="s">
        <v>451</v>
      </c>
      <c r="Z18" s="65" t="s">
        <v>40</v>
      </c>
      <c r="AA18" s="65" t="s">
        <v>451</v>
      </c>
      <c r="AB18" s="65" t="s">
        <v>40</v>
      </c>
      <c r="AC18" s="65" t="s">
        <v>451</v>
      </c>
      <c r="AD18" s="65" t="s">
        <v>40</v>
      </c>
      <c r="AE18" s="65" t="s">
        <v>451</v>
      </c>
      <c r="AF18" s="65" t="s">
        <v>40</v>
      </c>
      <c r="AG18" s="65" t="s">
        <v>451</v>
      </c>
      <c r="AH18" s="65" t="s">
        <v>40</v>
      </c>
      <c r="AI18" s="65" t="s">
        <v>451</v>
      </c>
      <c r="AJ18" s="65" t="s">
        <v>40</v>
      </c>
      <c r="AK18" s="65" t="s">
        <v>451</v>
      </c>
      <c r="AL18" s="65" t="s">
        <v>40</v>
      </c>
      <c r="AM18" s="65" t="s">
        <v>451</v>
      </c>
      <c r="AN18" s="65" t="s">
        <v>40</v>
      </c>
      <c r="AO18" s="65" t="s">
        <v>451</v>
      </c>
      <c r="AP18" s="65" t="s">
        <v>40</v>
      </c>
      <c r="AQ18" s="65" t="s">
        <v>451</v>
      </c>
      <c r="AR18" s="65" t="s">
        <v>40</v>
      </c>
      <c r="AS18" s="65" t="s">
        <v>451</v>
      </c>
      <c r="AT18" s="65" t="s">
        <v>40</v>
      </c>
      <c r="AU18" s="65" t="s">
        <v>451</v>
      </c>
      <c r="AV18" s="65" t="s">
        <v>40</v>
      </c>
      <c r="AW18" s="65" t="s">
        <v>451</v>
      </c>
    </row>
    <row r="19" spans="1:49" s="56" customFormat="1" ht="15.75" x14ac:dyDescent="0.25">
      <c r="A19" s="54">
        <v>1</v>
      </c>
      <c r="B19" s="54">
        <v>2</v>
      </c>
      <c r="C19" s="55" t="s">
        <v>370</v>
      </c>
      <c r="D19" s="55" t="s">
        <v>44</v>
      </c>
      <c r="E19" s="55" t="s">
        <v>45</v>
      </c>
      <c r="F19" s="55" t="s">
        <v>48</v>
      </c>
      <c r="G19" s="55" t="s">
        <v>49</v>
      </c>
      <c r="H19" s="55" t="s">
        <v>52</v>
      </c>
      <c r="I19" s="55" t="s">
        <v>53</v>
      </c>
      <c r="J19" s="55" t="s">
        <v>56</v>
      </c>
      <c r="K19" s="55" t="s">
        <v>57</v>
      </c>
      <c r="L19" s="55" t="s">
        <v>373</v>
      </c>
      <c r="M19" s="55" t="s">
        <v>374</v>
      </c>
      <c r="N19" s="55" t="s">
        <v>375</v>
      </c>
      <c r="O19" s="55" t="s">
        <v>376</v>
      </c>
      <c r="P19" s="55" t="s">
        <v>377</v>
      </c>
      <c r="Q19" s="55" t="s">
        <v>378</v>
      </c>
      <c r="R19" s="55" t="s">
        <v>379</v>
      </c>
      <c r="S19" s="55" t="s">
        <v>380</v>
      </c>
      <c r="T19" s="55" t="s">
        <v>60</v>
      </c>
      <c r="U19" s="55" t="s">
        <v>61</v>
      </c>
      <c r="V19" s="55" t="s">
        <v>64</v>
      </c>
      <c r="W19" s="55" t="s">
        <v>65</v>
      </c>
      <c r="X19" s="55" t="s">
        <v>66</v>
      </c>
      <c r="Y19" s="55" t="s">
        <v>67</v>
      </c>
      <c r="Z19" s="55" t="s">
        <v>381</v>
      </c>
      <c r="AA19" s="55" t="s">
        <v>382</v>
      </c>
      <c r="AB19" s="55" t="s">
        <v>383</v>
      </c>
      <c r="AC19" s="55" t="s">
        <v>384</v>
      </c>
      <c r="AD19" s="55" t="s">
        <v>68</v>
      </c>
      <c r="AE19" s="55" t="s">
        <v>69</v>
      </c>
      <c r="AF19" s="55" t="s">
        <v>70</v>
      </c>
      <c r="AG19" s="55" t="s">
        <v>71</v>
      </c>
      <c r="AH19" s="55" t="s">
        <v>72</v>
      </c>
      <c r="AI19" s="55" t="s">
        <v>73</v>
      </c>
      <c r="AJ19" s="55" t="s">
        <v>74</v>
      </c>
      <c r="AK19" s="55" t="s">
        <v>75</v>
      </c>
      <c r="AL19" s="55" t="s">
        <v>76</v>
      </c>
      <c r="AM19" s="55" t="s">
        <v>77</v>
      </c>
      <c r="AN19" s="55" t="s">
        <v>78</v>
      </c>
      <c r="AO19" s="55" t="s">
        <v>79</v>
      </c>
      <c r="AP19" s="55" t="s">
        <v>80</v>
      </c>
      <c r="AQ19" s="55" t="s">
        <v>81</v>
      </c>
      <c r="AR19" s="55" t="s">
        <v>82</v>
      </c>
      <c r="AS19" s="55" t="s">
        <v>83</v>
      </c>
      <c r="AT19" s="55" t="s">
        <v>84</v>
      </c>
      <c r="AU19" s="55" t="s">
        <v>85</v>
      </c>
      <c r="AV19" s="55" t="s">
        <v>86</v>
      </c>
      <c r="AW19" s="55" t="s">
        <v>87</v>
      </c>
    </row>
    <row r="20" spans="1:49" ht="31.5" x14ac:dyDescent="0.2">
      <c r="A20" s="25" t="s">
        <v>88</v>
      </c>
      <c r="B20" s="33" t="s">
        <v>89</v>
      </c>
      <c r="C20" s="32" t="s">
        <v>90</v>
      </c>
      <c r="D20" s="57">
        <f t="shared" ref="D20:AW20" si="0">SUM(D21:D26)</f>
        <v>1.7850000000000001</v>
      </c>
      <c r="E20" s="57">
        <f t="shared" si="0"/>
        <v>1.6850000000000001</v>
      </c>
      <c r="F20" s="57">
        <f t="shared" si="0"/>
        <v>9.5200000000000014</v>
      </c>
      <c r="G20" s="57">
        <f t="shared" si="0"/>
        <v>0.86</v>
      </c>
      <c r="H20" s="57">
        <f t="shared" si="0"/>
        <v>5.6850000000000005</v>
      </c>
      <c r="I20" s="57">
        <f t="shared" si="0"/>
        <v>5.2429999999999994</v>
      </c>
      <c r="J20" s="57">
        <f t="shared" si="0"/>
        <v>32.699999999999996</v>
      </c>
      <c r="K20" s="57">
        <f t="shared" si="0"/>
        <v>24.079000000000001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57">
        <f t="shared" si="0"/>
        <v>1.4950000000000001</v>
      </c>
      <c r="U20" s="57">
        <f t="shared" si="0"/>
        <v>1.4950000000000001</v>
      </c>
      <c r="V20" s="57">
        <f t="shared" si="0"/>
        <v>6.2840000000000007</v>
      </c>
      <c r="W20" s="57">
        <f t="shared" si="0"/>
        <v>6.1369999999999996</v>
      </c>
      <c r="X20" s="21">
        <f t="shared" si="0"/>
        <v>0</v>
      </c>
      <c r="Y20" s="21">
        <f t="shared" si="0"/>
        <v>0</v>
      </c>
      <c r="Z20" s="21">
        <f t="shared" si="0"/>
        <v>0</v>
      </c>
      <c r="AA20" s="21">
        <f t="shared" si="0"/>
        <v>0</v>
      </c>
      <c r="AB20" s="21">
        <f t="shared" si="0"/>
        <v>0</v>
      </c>
      <c r="AC20" s="21">
        <f t="shared" si="0"/>
        <v>0</v>
      </c>
      <c r="AD20" s="21">
        <f t="shared" si="0"/>
        <v>0</v>
      </c>
      <c r="AE20" s="21">
        <f t="shared" si="0"/>
        <v>0</v>
      </c>
      <c r="AF20" s="21">
        <f t="shared" si="0"/>
        <v>0</v>
      </c>
      <c r="AG20" s="21">
        <f t="shared" si="0"/>
        <v>0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</v>
      </c>
      <c r="AL20" s="21">
        <f t="shared" si="0"/>
        <v>83.398896000000008</v>
      </c>
      <c r="AM20" s="57">
        <f t="shared" si="0"/>
        <v>68.987080763999998</v>
      </c>
      <c r="AN20" s="21">
        <f t="shared" si="0"/>
        <v>0</v>
      </c>
      <c r="AO20" s="21">
        <f t="shared" si="0"/>
        <v>0</v>
      </c>
      <c r="AP20" s="21">
        <f t="shared" si="0"/>
        <v>0</v>
      </c>
      <c r="AQ20" s="21">
        <f t="shared" si="0"/>
        <v>0</v>
      </c>
      <c r="AR20" s="21">
        <f t="shared" si="0"/>
        <v>0</v>
      </c>
      <c r="AS20" s="21">
        <f t="shared" si="0"/>
        <v>0</v>
      </c>
      <c r="AT20" s="21">
        <f t="shared" si="0"/>
        <v>5.8340000000000005</v>
      </c>
      <c r="AU20" s="21">
        <f t="shared" si="0"/>
        <v>5.709797</v>
      </c>
      <c r="AV20" s="21">
        <f t="shared" si="0"/>
        <v>0</v>
      </c>
      <c r="AW20" s="21">
        <f t="shared" si="0"/>
        <v>0</v>
      </c>
    </row>
    <row r="21" spans="1:49" ht="15.75" x14ac:dyDescent="0.2">
      <c r="A21" s="25" t="s">
        <v>92</v>
      </c>
      <c r="B21" s="33" t="s">
        <v>93</v>
      </c>
      <c r="C21" s="32" t="s">
        <v>90</v>
      </c>
      <c r="D21" s="21">
        <f t="shared" ref="D21:AW21" si="1">D28</f>
        <v>0</v>
      </c>
      <c r="E21" s="21">
        <f t="shared" si="1"/>
        <v>0</v>
      </c>
      <c r="F21" s="21">
        <f t="shared" si="1"/>
        <v>9.5200000000000014</v>
      </c>
      <c r="G21" s="21">
        <f t="shared" si="1"/>
        <v>0.86</v>
      </c>
      <c r="H21" s="21">
        <f t="shared" si="1"/>
        <v>0</v>
      </c>
      <c r="I21" s="21">
        <f t="shared" si="1"/>
        <v>0</v>
      </c>
      <c r="J21" s="21">
        <f t="shared" si="1"/>
        <v>32.699999999999996</v>
      </c>
      <c r="K21" s="21">
        <f t="shared" si="1"/>
        <v>24.079000000000001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21">
        <f t="shared" si="1"/>
        <v>0</v>
      </c>
      <c r="R21" s="21">
        <f t="shared" si="1"/>
        <v>0</v>
      </c>
      <c r="S21" s="21">
        <f t="shared" si="1"/>
        <v>0</v>
      </c>
      <c r="T21" s="21">
        <f t="shared" si="1"/>
        <v>0</v>
      </c>
      <c r="U21" s="21">
        <f t="shared" si="1"/>
        <v>0</v>
      </c>
      <c r="V21" s="21">
        <f t="shared" si="1"/>
        <v>0</v>
      </c>
      <c r="W21" s="21">
        <f t="shared" si="1"/>
        <v>0</v>
      </c>
      <c r="X21" s="21">
        <f t="shared" si="1"/>
        <v>0</v>
      </c>
      <c r="Y21" s="21">
        <f t="shared" si="1"/>
        <v>0</v>
      </c>
      <c r="Z21" s="21">
        <f t="shared" si="1"/>
        <v>0</v>
      </c>
      <c r="AA21" s="21">
        <f t="shared" si="1"/>
        <v>0</v>
      </c>
      <c r="AB21" s="21">
        <f t="shared" si="1"/>
        <v>0</v>
      </c>
      <c r="AC21" s="21">
        <f t="shared" si="1"/>
        <v>0</v>
      </c>
      <c r="AD21" s="21">
        <f t="shared" si="1"/>
        <v>0</v>
      </c>
      <c r="AE21" s="21">
        <f t="shared" si="1"/>
        <v>0</v>
      </c>
      <c r="AF21" s="21">
        <f t="shared" si="1"/>
        <v>0</v>
      </c>
      <c r="AG21" s="21">
        <f t="shared" si="1"/>
        <v>0</v>
      </c>
      <c r="AH21" s="21">
        <f t="shared" si="1"/>
        <v>0</v>
      </c>
      <c r="AI21" s="21">
        <f t="shared" si="1"/>
        <v>0</v>
      </c>
      <c r="AJ21" s="21">
        <f t="shared" si="1"/>
        <v>0</v>
      </c>
      <c r="AK21" s="21">
        <f t="shared" si="1"/>
        <v>0</v>
      </c>
      <c r="AL21" s="21">
        <f t="shared" si="1"/>
        <v>32.974916</v>
      </c>
      <c r="AM21" s="57">
        <f t="shared" si="1"/>
        <v>20.619562160000001</v>
      </c>
      <c r="AN21" s="21">
        <f t="shared" si="1"/>
        <v>0</v>
      </c>
      <c r="AO21" s="21">
        <f t="shared" si="1"/>
        <v>0</v>
      </c>
      <c r="AP21" s="21">
        <f t="shared" si="1"/>
        <v>0</v>
      </c>
      <c r="AQ21" s="21">
        <f t="shared" si="1"/>
        <v>0</v>
      </c>
      <c r="AR21" s="21">
        <f t="shared" si="1"/>
        <v>0</v>
      </c>
      <c r="AS21" s="21">
        <f t="shared" si="1"/>
        <v>0</v>
      </c>
      <c r="AT21" s="21">
        <f t="shared" si="1"/>
        <v>0</v>
      </c>
      <c r="AU21" s="21">
        <f t="shared" si="1"/>
        <v>0</v>
      </c>
      <c r="AV21" s="21">
        <f t="shared" si="1"/>
        <v>0</v>
      </c>
      <c r="AW21" s="21">
        <f t="shared" si="1"/>
        <v>0</v>
      </c>
    </row>
    <row r="22" spans="1:49" ht="31.5" x14ac:dyDescent="0.2">
      <c r="A22" s="25" t="s">
        <v>94</v>
      </c>
      <c r="B22" s="33" t="s">
        <v>95</v>
      </c>
      <c r="C22" s="32" t="s">
        <v>90</v>
      </c>
      <c r="D22" s="21">
        <f t="shared" ref="D22:AW22" si="2">D48</f>
        <v>0</v>
      </c>
      <c r="E22" s="21">
        <f t="shared" si="2"/>
        <v>0</v>
      </c>
      <c r="F22" s="21">
        <f t="shared" si="2"/>
        <v>0</v>
      </c>
      <c r="G22" s="21">
        <f t="shared" si="2"/>
        <v>0</v>
      </c>
      <c r="H22" s="21">
        <f t="shared" si="2"/>
        <v>0</v>
      </c>
      <c r="I22" s="21">
        <f t="shared" si="2"/>
        <v>0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1.4950000000000001</v>
      </c>
      <c r="U22" s="21">
        <f t="shared" si="2"/>
        <v>1.4950000000000001</v>
      </c>
      <c r="V22" s="21">
        <f t="shared" si="2"/>
        <v>6.2840000000000007</v>
      </c>
      <c r="W22" s="21">
        <f t="shared" si="2"/>
        <v>6.1369999999999996</v>
      </c>
      <c r="X22" s="21">
        <f t="shared" si="2"/>
        <v>0</v>
      </c>
      <c r="Y22" s="21">
        <f t="shared" si="2"/>
        <v>0</v>
      </c>
      <c r="Z22" s="21">
        <f t="shared" si="2"/>
        <v>0</v>
      </c>
      <c r="AA22" s="21">
        <f t="shared" si="2"/>
        <v>0</v>
      </c>
      <c r="AB22" s="21">
        <f t="shared" si="2"/>
        <v>0</v>
      </c>
      <c r="AC22" s="21">
        <f t="shared" si="2"/>
        <v>0</v>
      </c>
      <c r="AD22" s="21">
        <f t="shared" si="2"/>
        <v>0</v>
      </c>
      <c r="AE22" s="21">
        <f t="shared" si="2"/>
        <v>0</v>
      </c>
      <c r="AF22" s="21">
        <f t="shared" si="2"/>
        <v>0</v>
      </c>
      <c r="AG22" s="21">
        <f t="shared" si="2"/>
        <v>0</v>
      </c>
      <c r="AH22" s="21">
        <f t="shared" si="2"/>
        <v>0</v>
      </c>
      <c r="AI22" s="21">
        <f t="shared" si="2"/>
        <v>0</v>
      </c>
      <c r="AJ22" s="21">
        <f t="shared" si="2"/>
        <v>0</v>
      </c>
      <c r="AK22" s="21">
        <f t="shared" si="2"/>
        <v>0</v>
      </c>
      <c r="AL22" s="21">
        <f t="shared" si="2"/>
        <v>28.942979999999999</v>
      </c>
      <c r="AM22" s="57">
        <f t="shared" si="2"/>
        <v>27.323937533999995</v>
      </c>
      <c r="AN22" s="21">
        <f t="shared" si="2"/>
        <v>0</v>
      </c>
      <c r="AO22" s="21">
        <f t="shared" si="2"/>
        <v>0</v>
      </c>
      <c r="AP22" s="21">
        <f t="shared" si="2"/>
        <v>0</v>
      </c>
      <c r="AQ22" s="21">
        <f t="shared" si="2"/>
        <v>0</v>
      </c>
      <c r="AR22" s="21">
        <f t="shared" si="2"/>
        <v>0</v>
      </c>
      <c r="AS22" s="21">
        <f t="shared" si="2"/>
        <v>0</v>
      </c>
      <c r="AT22" s="21">
        <f t="shared" si="2"/>
        <v>0</v>
      </c>
      <c r="AU22" s="21">
        <f t="shared" si="2"/>
        <v>0</v>
      </c>
      <c r="AV22" s="21">
        <f t="shared" si="2"/>
        <v>0</v>
      </c>
      <c r="AW22" s="21">
        <f t="shared" si="2"/>
        <v>0</v>
      </c>
    </row>
    <row r="23" spans="1:49" ht="63" x14ac:dyDescent="0.2">
      <c r="A23" s="25" t="s">
        <v>96</v>
      </c>
      <c r="B23" s="33" t="s">
        <v>97</v>
      </c>
      <c r="C23" s="32" t="s">
        <v>90</v>
      </c>
      <c r="D23" s="21">
        <v>0</v>
      </c>
      <c r="E23" s="21">
        <f t="shared" ref="E23:AA23" si="3">E78</f>
        <v>0</v>
      </c>
      <c r="F23" s="21">
        <v>0</v>
      </c>
      <c r="G23" s="21">
        <f t="shared" si="3"/>
        <v>0</v>
      </c>
      <c r="H23" s="21">
        <v>0</v>
      </c>
      <c r="I23" s="21">
        <f t="shared" si="3"/>
        <v>0</v>
      </c>
      <c r="J23" s="21"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v>0</v>
      </c>
      <c r="U23" s="21">
        <f t="shared" si="3"/>
        <v>0</v>
      </c>
      <c r="V23" s="21">
        <v>0</v>
      </c>
      <c r="W23" s="21">
        <f t="shared" si="3"/>
        <v>0</v>
      </c>
      <c r="X23" s="21">
        <f t="shared" si="3"/>
        <v>0</v>
      </c>
      <c r="Y23" s="21">
        <f t="shared" si="3"/>
        <v>0</v>
      </c>
      <c r="Z23" s="21">
        <f t="shared" si="3"/>
        <v>0</v>
      </c>
      <c r="AA23" s="21">
        <f t="shared" si="3"/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</row>
    <row r="24" spans="1:49" ht="31.5" x14ac:dyDescent="0.2">
      <c r="A24" s="25" t="s">
        <v>98</v>
      </c>
      <c r="B24" s="33" t="s">
        <v>99</v>
      </c>
      <c r="C24" s="32" t="s">
        <v>90</v>
      </c>
      <c r="D24" s="21">
        <f t="shared" ref="D24:AW24" si="4">D81</f>
        <v>1.7850000000000001</v>
      </c>
      <c r="E24" s="21">
        <f t="shared" si="4"/>
        <v>1.6850000000000001</v>
      </c>
      <c r="F24" s="21">
        <f t="shared" si="4"/>
        <v>0</v>
      </c>
      <c r="G24" s="21">
        <f t="shared" si="4"/>
        <v>0</v>
      </c>
      <c r="H24" s="21">
        <f t="shared" si="4"/>
        <v>5.6850000000000005</v>
      </c>
      <c r="I24" s="21">
        <f t="shared" si="4"/>
        <v>5.2429999999999994</v>
      </c>
      <c r="J24" s="21">
        <f t="shared" si="4"/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  <c r="O24" s="21">
        <f t="shared" si="4"/>
        <v>0</v>
      </c>
      <c r="P24" s="21">
        <f t="shared" si="4"/>
        <v>0</v>
      </c>
      <c r="Q24" s="21">
        <f t="shared" si="4"/>
        <v>0</v>
      </c>
      <c r="R24" s="21">
        <f t="shared" si="4"/>
        <v>0</v>
      </c>
      <c r="S24" s="21">
        <f t="shared" si="4"/>
        <v>0</v>
      </c>
      <c r="T24" s="21">
        <f t="shared" si="4"/>
        <v>0</v>
      </c>
      <c r="U24" s="21">
        <f t="shared" si="4"/>
        <v>0</v>
      </c>
      <c r="V24" s="21">
        <f t="shared" si="4"/>
        <v>0</v>
      </c>
      <c r="W24" s="21">
        <f t="shared" si="4"/>
        <v>0</v>
      </c>
      <c r="X24" s="21">
        <f t="shared" si="4"/>
        <v>0</v>
      </c>
      <c r="Y24" s="21">
        <f t="shared" si="4"/>
        <v>0</v>
      </c>
      <c r="Z24" s="21">
        <f t="shared" si="4"/>
        <v>0</v>
      </c>
      <c r="AA24" s="21">
        <f t="shared" si="4"/>
        <v>0</v>
      </c>
      <c r="AB24" s="21">
        <f t="shared" si="4"/>
        <v>0</v>
      </c>
      <c r="AC24" s="21">
        <f t="shared" si="4"/>
        <v>0</v>
      </c>
      <c r="AD24" s="21">
        <f t="shared" si="4"/>
        <v>0</v>
      </c>
      <c r="AE24" s="21">
        <f t="shared" si="4"/>
        <v>0</v>
      </c>
      <c r="AF24" s="21">
        <f t="shared" si="4"/>
        <v>0</v>
      </c>
      <c r="AG24" s="21">
        <f t="shared" si="4"/>
        <v>0</v>
      </c>
      <c r="AH24" s="21">
        <f t="shared" si="4"/>
        <v>0</v>
      </c>
      <c r="AI24" s="21">
        <f t="shared" si="4"/>
        <v>0</v>
      </c>
      <c r="AJ24" s="21">
        <f t="shared" si="4"/>
        <v>0</v>
      </c>
      <c r="AK24" s="21">
        <f t="shared" si="4"/>
        <v>0</v>
      </c>
      <c r="AL24" s="21">
        <f t="shared" si="4"/>
        <v>21.481000000000002</v>
      </c>
      <c r="AM24" s="21">
        <f t="shared" si="4"/>
        <v>21.043581070000002</v>
      </c>
      <c r="AN24" s="21">
        <f t="shared" si="4"/>
        <v>0</v>
      </c>
      <c r="AO24" s="21">
        <f t="shared" si="4"/>
        <v>0</v>
      </c>
      <c r="AP24" s="21">
        <f t="shared" si="4"/>
        <v>0</v>
      </c>
      <c r="AQ24" s="21">
        <f t="shared" si="4"/>
        <v>0</v>
      </c>
      <c r="AR24" s="21">
        <f t="shared" si="4"/>
        <v>0</v>
      </c>
      <c r="AS24" s="21">
        <f t="shared" si="4"/>
        <v>0</v>
      </c>
      <c r="AT24" s="21">
        <f t="shared" si="4"/>
        <v>0</v>
      </c>
      <c r="AU24" s="21">
        <f t="shared" si="4"/>
        <v>0</v>
      </c>
      <c r="AV24" s="21">
        <f t="shared" si="4"/>
        <v>0</v>
      </c>
      <c r="AW24" s="21">
        <f t="shared" si="4"/>
        <v>0</v>
      </c>
    </row>
    <row r="25" spans="1:49" ht="47.25" x14ac:dyDescent="0.2">
      <c r="A25" s="25" t="s">
        <v>100</v>
      </c>
      <c r="B25" s="33" t="s">
        <v>101</v>
      </c>
      <c r="C25" s="32" t="s">
        <v>90</v>
      </c>
      <c r="D25" s="21">
        <v>0</v>
      </c>
      <c r="E25" s="21">
        <f t="shared" ref="E25:AA25" si="5">E95</f>
        <v>0</v>
      </c>
      <c r="F25" s="21">
        <v>0</v>
      </c>
      <c r="G25" s="21">
        <f t="shared" si="5"/>
        <v>0</v>
      </c>
      <c r="H25" s="21">
        <v>0</v>
      </c>
      <c r="I25" s="21">
        <f t="shared" si="5"/>
        <v>0</v>
      </c>
      <c r="J25" s="21">
        <v>0</v>
      </c>
      <c r="K25" s="21">
        <f t="shared" si="5"/>
        <v>0</v>
      </c>
      <c r="L25" s="21">
        <f t="shared" si="5"/>
        <v>0</v>
      </c>
      <c r="M25" s="21">
        <f t="shared" si="5"/>
        <v>0</v>
      </c>
      <c r="N25" s="21">
        <f t="shared" si="5"/>
        <v>0</v>
      </c>
      <c r="O25" s="21">
        <f t="shared" si="5"/>
        <v>0</v>
      </c>
      <c r="P25" s="21">
        <f t="shared" si="5"/>
        <v>0</v>
      </c>
      <c r="Q25" s="21">
        <f t="shared" si="5"/>
        <v>0</v>
      </c>
      <c r="R25" s="21">
        <f t="shared" si="5"/>
        <v>0</v>
      </c>
      <c r="S25" s="21">
        <f t="shared" si="5"/>
        <v>0</v>
      </c>
      <c r="T25" s="21">
        <v>0</v>
      </c>
      <c r="U25" s="21">
        <f t="shared" si="5"/>
        <v>0</v>
      </c>
      <c r="V25" s="21">
        <v>0</v>
      </c>
      <c r="W25" s="21">
        <f t="shared" si="5"/>
        <v>0</v>
      </c>
      <c r="X25" s="21">
        <f t="shared" si="5"/>
        <v>0</v>
      </c>
      <c r="Y25" s="21">
        <f t="shared" si="5"/>
        <v>0</v>
      </c>
      <c r="Z25" s="21">
        <f t="shared" si="5"/>
        <v>0</v>
      </c>
      <c r="AA25" s="21">
        <f t="shared" si="5"/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</row>
    <row r="26" spans="1:49" ht="15.75" x14ac:dyDescent="0.2">
      <c r="A26" s="25" t="s">
        <v>102</v>
      </c>
      <c r="B26" s="33" t="s">
        <v>103</v>
      </c>
      <c r="C26" s="32" t="s">
        <v>90</v>
      </c>
      <c r="D26" s="21">
        <f t="shared" ref="D26:AW26" si="6">D96</f>
        <v>0</v>
      </c>
      <c r="E26" s="21">
        <f t="shared" si="6"/>
        <v>0</v>
      </c>
      <c r="F26" s="21">
        <f t="shared" si="6"/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0</v>
      </c>
      <c r="K26" s="21">
        <f t="shared" si="6"/>
        <v>0</v>
      </c>
      <c r="L26" s="21">
        <f t="shared" si="6"/>
        <v>0</v>
      </c>
      <c r="M26" s="21">
        <f t="shared" si="6"/>
        <v>0</v>
      </c>
      <c r="N26" s="21">
        <f t="shared" si="6"/>
        <v>0</v>
      </c>
      <c r="O26" s="21">
        <f t="shared" si="6"/>
        <v>0</v>
      </c>
      <c r="P26" s="21">
        <f t="shared" si="6"/>
        <v>0</v>
      </c>
      <c r="Q26" s="21">
        <f t="shared" si="6"/>
        <v>0</v>
      </c>
      <c r="R26" s="21">
        <f t="shared" si="6"/>
        <v>0</v>
      </c>
      <c r="S26" s="21">
        <f t="shared" si="6"/>
        <v>0</v>
      </c>
      <c r="T26" s="21">
        <f t="shared" si="6"/>
        <v>0</v>
      </c>
      <c r="U26" s="21">
        <f t="shared" si="6"/>
        <v>0</v>
      </c>
      <c r="V26" s="21">
        <f t="shared" si="6"/>
        <v>0</v>
      </c>
      <c r="W26" s="21">
        <f t="shared" si="6"/>
        <v>0</v>
      </c>
      <c r="X26" s="21">
        <f t="shared" si="6"/>
        <v>0</v>
      </c>
      <c r="Y26" s="21">
        <f t="shared" si="6"/>
        <v>0</v>
      </c>
      <c r="Z26" s="21">
        <f t="shared" si="6"/>
        <v>0</v>
      </c>
      <c r="AA26" s="21">
        <f t="shared" si="6"/>
        <v>0</v>
      </c>
      <c r="AB26" s="21">
        <f t="shared" si="6"/>
        <v>0</v>
      </c>
      <c r="AC26" s="21">
        <f t="shared" si="6"/>
        <v>0</v>
      </c>
      <c r="AD26" s="21">
        <f t="shared" si="6"/>
        <v>0</v>
      </c>
      <c r="AE26" s="21">
        <f t="shared" si="6"/>
        <v>0</v>
      </c>
      <c r="AF26" s="21">
        <f t="shared" si="6"/>
        <v>0</v>
      </c>
      <c r="AG26" s="21">
        <f t="shared" si="6"/>
        <v>0</v>
      </c>
      <c r="AH26" s="21">
        <f t="shared" si="6"/>
        <v>0</v>
      </c>
      <c r="AI26" s="21">
        <f t="shared" si="6"/>
        <v>0</v>
      </c>
      <c r="AJ26" s="21">
        <f t="shared" si="6"/>
        <v>0</v>
      </c>
      <c r="AK26" s="21">
        <f t="shared" si="6"/>
        <v>0</v>
      </c>
      <c r="AL26" s="21">
        <f t="shared" si="6"/>
        <v>0</v>
      </c>
      <c r="AM26" s="21">
        <f t="shared" si="6"/>
        <v>0</v>
      </c>
      <c r="AN26" s="21">
        <f t="shared" si="6"/>
        <v>0</v>
      </c>
      <c r="AO26" s="21">
        <f t="shared" si="6"/>
        <v>0</v>
      </c>
      <c r="AP26" s="21">
        <f t="shared" si="6"/>
        <v>0</v>
      </c>
      <c r="AQ26" s="21">
        <f t="shared" si="6"/>
        <v>0</v>
      </c>
      <c r="AR26" s="21">
        <f t="shared" si="6"/>
        <v>0</v>
      </c>
      <c r="AS26" s="21">
        <f t="shared" si="6"/>
        <v>0</v>
      </c>
      <c r="AT26" s="21">
        <f t="shared" si="6"/>
        <v>5.8340000000000005</v>
      </c>
      <c r="AU26" s="21">
        <f t="shared" si="6"/>
        <v>5.709797</v>
      </c>
      <c r="AV26" s="21">
        <f t="shared" si="6"/>
        <v>0</v>
      </c>
      <c r="AW26" s="21">
        <f t="shared" si="6"/>
        <v>0</v>
      </c>
    </row>
    <row r="27" spans="1:49" ht="15.75" x14ac:dyDescent="0.2">
      <c r="A27" s="25" t="s">
        <v>104</v>
      </c>
      <c r="B27" s="33" t="s">
        <v>190</v>
      </c>
      <c r="C27" s="32" t="s">
        <v>90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f t="shared" ref="L27:S27" si="7">L28+L48+L78+L81+L95+L96</f>
        <v>0</v>
      </c>
      <c r="M27" s="21">
        <f t="shared" si="7"/>
        <v>0</v>
      </c>
      <c r="N27" s="21">
        <f t="shared" si="7"/>
        <v>0</v>
      </c>
      <c r="O27" s="21">
        <f t="shared" si="7"/>
        <v>0</v>
      </c>
      <c r="P27" s="21">
        <f t="shared" si="7"/>
        <v>0</v>
      </c>
      <c r="Q27" s="21">
        <f t="shared" si="7"/>
        <v>0</v>
      </c>
      <c r="R27" s="21">
        <f t="shared" si="7"/>
        <v>0</v>
      </c>
      <c r="S27" s="21">
        <f t="shared" si="7"/>
        <v>0</v>
      </c>
      <c r="T27" s="21">
        <v>0</v>
      </c>
      <c r="U27" s="21">
        <v>0</v>
      </c>
      <c r="V27" s="21">
        <v>0</v>
      </c>
      <c r="W27" s="21">
        <v>0</v>
      </c>
      <c r="X27" s="21">
        <f>X28+X48+X78+X81+X95+X96</f>
        <v>0</v>
      </c>
      <c r="Y27" s="21">
        <f>Y28+Y48+Y78+Y81+Y95+Y96</f>
        <v>0</v>
      </c>
      <c r="Z27" s="21">
        <f>Z28+Z48+Z78+Z81+Z95+Z96</f>
        <v>0</v>
      </c>
      <c r="AA27" s="21">
        <f>AA28+AA48+AA78+AA81+AA95+AA96</f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</row>
    <row r="28" spans="1:49" ht="31.5" x14ac:dyDescent="0.2">
      <c r="A28" s="25" t="s">
        <v>105</v>
      </c>
      <c r="B28" s="33" t="s">
        <v>106</v>
      </c>
      <c r="C28" s="32" t="s">
        <v>90</v>
      </c>
      <c r="D28" s="21">
        <v>0</v>
      </c>
      <c r="E28" s="21">
        <f t="shared" ref="E28:AW28" si="8">SUM(E29,E33,E36,E45)</f>
        <v>0</v>
      </c>
      <c r="F28" s="21">
        <f>SUM(F29,F33,F36,F45)</f>
        <v>9.5200000000000014</v>
      </c>
      <c r="G28" s="21">
        <f>SUM(G29,G33,G36,G45)</f>
        <v>0.86</v>
      </c>
      <c r="H28" s="21">
        <v>0</v>
      </c>
      <c r="I28" s="21">
        <f t="shared" si="8"/>
        <v>0</v>
      </c>
      <c r="J28" s="21">
        <f t="shared" si="8"/>
        <v>32.699999999999996</v>
      </c>
      <c r="K28" s="21">
        <f t="shared" si="8"/>
        <v>24.079000000000001</v>
      </c>
      <c r="L28" s="21">
        <f t="shared" si="8"/>
        <v>0</v>
      </c>
      <c r="M28" s="21">
        <f t="shared" si="8"/>
        <v>0</v>
      </c>
      <c r="N28" s="21">
        <f t="shared" si="8"/>
        <v>0</v>
      </c>
      <c r="O28" s="21">
        <f t="shared" si="8"/>
        <v>0</v>
      </c>
      <c r="P28" s="21">
        <f t="shared" si="8"/>
        <v>0</v>
      </c>
      <c r="Q28" s="21">
        <f t="shared" si="8"/>
        <v>0</v>
      </c>
      <c r="R28" s="21">
        <f t="shared" si="8"/>
        <v>0</v>
      </c>
      <c r="S28" s="21">
        <f t="shared" si="8"/>
        <v>0</v>
      </c>
      <c r="T28" s="21">
        <v>0</v>
      </c>
      <c r="U28" s="21">
        <f t="shared" si="8"/>
        <v>0</v>
      </c>
      <c r="V28" s="21">
        <v>0</v>
      </c>
      <c r="W28" s="21">
        <f t="shared" si="8"/>
        <v>0</v>
      </c>
      <c r="X28" s="21">
        <f t="shared" si="8"/>
        <v>0</v>
      </c>
      <c r="Y28" s="21">
        <f t="shared" si="8"/>
        <v>0</v>
      </c>
      <c r="Z28" s="21">
        <f t="shared" si="8"/>
        <v>0</v>
      </c>
      <c r="AA28" s="21">
        <f t="shared" si="8"/>
        <v>0</v>
      </c>
      <c r="AB28" s="21">
        <f t="shared" si="8"/>
        <v>0</v>
      </c>
      <c r="AC28" s="21">
        <f t="shared" si="8"/>
        <v>0</v>
      </c>
      <c r="AD28" s="21">
        <f t="shared" si="8"/>
        <v>0</v>
      </c>
      <c r="AE28" s="21">
        <f t="shared" si="8"/>
        <v>0</v>
      </c>
      <c r="AF28" s="21">
        <f t="shared" si="8"/>
        <v>0</v>
      </c>
      <c r="AG28" s="21">
        <f t="shared" si="8"/>
        <v>0</v>
      </c>
      <c r="AH28" s="21">
        <f t="shared" si="8"/>
        <v>0</v>
      </c>
      <c r="AI28" s="21">
        <f t="shared" si="8"/>
        <v>0</v>
      </c>
      <c r="AJ28" s="21">
        <f t="shared" si="8"/>
        <v>0</v>
      </c>
      <c r="AK28" s="21">
        <f t="shared" si="8"/>
        <v>0</v>
      </c>
      <c r="AL28" s="21">
        <f t="shared" si="8"/>
        <v>32.974916</v>
      </c>
      <c r="AM28" s="21">
        <f t="shared" si="8"/>
        <v>20.619562160000001</v>
      </c>
      <c r="AN28" s="21">
        <f t="shared" si="8"/>
        <v>0</v>
      </c>
      <c r="AO28" s="21">
        <f t="shared" si="8"/>
        <v>0</v>
      </c>
      <c r="AP28" s="21">
        <f t="shared" si="8"/>
        <v>0</v>
      </c>
      <c r="AQ28" s="21">
        <f t="shared" si="8"/>
        <v>0</v>
      </c>
      <c r="AR28" s="21">
        <f t="shared" si="8"/>
        <v>0</v>
      </c>
      <c r="AS28" s="21">
        <f t="shared" si="8"/>
        <v>0</v>
      </c>
      <c r="AT28" s="21">
        <f t="shared" si="8"/>
        <v>0</v>
      </c>
      <c r="AU28" s="21">
        <f t="shared" si="8"/>
        <v>0</v>
      </c>
      <c r="AV28" s="21">
        <f t="shared" si="8"/>
        <v>0</v>
      </c>
      <c r="AW28" s="21">
        <f t="shared" si="8"/>
        <v>0</v>
      </c>
    </row>
    <row r="29" spans="1:49" ht="47.25" x14ac:dyDescent="0.2">
      <c r="A29" s="25" t="s">
        <v>107</v>
      </c>
      <c r="B29" s="33" t="s">
        <v>108</v>
      </c>
      <c r="C29" s="32" t="s">
        <v>90</v>
      </c>
      <c r="D29" s="21">
        <v>0</v>
      </c>
      <c r="E29" s="21">
        <f t="shared" ref="E29:AW29" si="9">SUM(E30,E31,E32)</f>
        <v>0</v>
      </c>
      <c r="F29" s="21">
        <f t="shared" si="9"/>
        <v>9.5200000000000014</v>
      </c>
      <c r="G29" s="21">
        <f t="shared" si="9"/>
        <v>0.86</v>
      </c>
      <c r="H29" s="21">
        <v>0</v>
      </c>
      <c r="I29" s="21">
        <f t="shared" si="9"/>
        <v>0</v>
      </c>
      <c r="J29" s="21">
        <f t="shared" si="9"/>
        <v>32.699999999999996</v>
      </c>
      <c r="K29" s="21">
        <f t="shared" si="9"/>
        <v>24.079000000000001</v>
      </c>
      <c r="L29" s="21">
        <f t="shared" si="9"/>
        <v>0</v>
      </c>
      <c r="M29" s="21">
        <f t="shared" si="9"/>
        <v>0</v>
      </c>
      <c r="N29" s="21">
        <f t="shared" si="9"/>
        <v>0</v>
      </c>
      <c r="O29" s="21">
        <f t="shared" si="9"/>
        <v>0</v>
      </c>
      <c r="P29" s="21">
        <f t="shared" si="9"/>
        <v>0</v>
      </c>
      <c r="Q29" s="21">
        <f t="shared" si="9"/>
        <v>0</v>
      </c>
      <c r="R29" s="21">
        <f t="shared" si="9"/>
        <v>0</v>
      </c>
      <c r="S29" s="21">
        <f t="shared" si="9"/>
        <v>0</v>
      </c>
      <c r="T29" s="21">
        <v>0</v>
      </c>
      <c r="U29" s="21">
        <f t="shared" si="9"/>
        <v>0</v>
      </c>
      <c r="V29" s="21">
        <v>0</v>
      </c>
      <c r="W29" s="21">
        <f t="shared" si="9"/>
        <v>0</v>
      </c>
      <c r="X29" s="21">
        <f t="shared" si="9"/>
        <v>0</v>
      </c>
      <c r="Y29" s="21">
        <f t="shared" si="9"/>
        <v>0</v>
      </c>
      <c r="Z29" s="21">
        <f t="shared" si="9"/>
        <v>0</v>
      </c>
      <c r="AA29" s="21">
        <f t="shared" si="9"/>
        <v>0</v>
      </c>
      <c r="AB29" s="21">
        <f t="shared" si="9"/>
        <v>0</v>
      </c>
      <c r="AC29" s="21">
        <f t="shared" si="9"/>
        <v>0</v>
      </c>
      <c r="AD29" s="21">
        <f t="shared" si="9"/>
        <v>0</v>
      </c>
      <c r="AE29" s="21">
        <f t="shared" si="9"/>
        <v>0</v>
      </c>
      <c r="AF29" s="21">
        <f t="shared" si="9"/>
        <v>0</v>
      </c>
      <c r="AG29" s="21">
        <f t="shared" si="9"/>
        <v>0</v>
      </c>
      <c r="AH29" s="21">
        <f t="shared" si="9"/>
        <v>0</v>
      </c>
      <c r="AI29" s="21">
        <f t="shared" si="9"/>
        <v>0</v>
      </c>
      <c r="AJ29" s="21">
        <f t="shared" si="9"/>
        <v>0</v>
      </c>
      <c r="AK29" s="21">
        <f t="shared" si="9"/>
        <v>0</v>
      </c>
      <c r="AL29" s="21">
        <f t="shared" si="9"/>
        <v>32.974916</v>
      </c>
      <c r="AM29" s="21">
        <f t="shared" si="9"/>
        <v>20.619562160000001</v>
      </c>
      <c r="AN29" s="21">
        <f t="shared" si="9"/>
        <v>0</v>
      </c>
      <c r="AO29" s="21">
        <f t="shared" si="9"/>
        <v>0</v>
      </c>
      <c r="AP29" s="21">
        <f t="shared" si="9"/>
        <v>0</v>
      </c>
      <c r="AQ29" s="21">
        <f t="shared" si="9"/>
        <v>0</v>
      </c>
      <c r="AR29" s="21">
        <f t="shared" si="9"/>
        <v>0</v>
      </c>
      <c r="AS29" s="21">
        <f t="shared" si="9"/>
        <v>0</v>
      </c>
      <c r="AT29" s="21">
        <f t="shared" si="9"/>
        <v>0</v>
      </c>
      <c r="AU29" s="21">
        <f t="shared" si="9"/>
        <v>0</v>
      </c>
      <c r="AV29" s="21">
        <f t="shared" si="9"/>
        <v>0</v>
      </c>
      <c r="AW29" s="21">
        <f t="shared" si="9"/>
        <v>0</v>
      </c>
    </row>
    <row r="30" spans="1:49" s="53" customFormat="1" ht="63" x14ac:dyDescent="0.2">
      <c r="A30" s="58" t="s">
        <v>109</v>
      </c>
      <c r="B30" s="59" t="s">
        <v>110</v>
      </c>
      <c r="C30" s="60" t="s">
        <v>90</v>
      </c>
      <c r="D30" s="61">
        <v>0</v>
      </c>
      <c r="E30" s="61">
        <v>0</v>
      </c>
      <c r="F30" s="40">
        <v>8.5500000000000007</v>
      </c>
      <c r="G30" s="40">
        <v>0.36</v>
      </c>
      <c r="H30" s="61">
        <v>0</v>
      </c>
      <c r="I30" s="61">
        <v>0</v>
      </c>
      <c r="J30" s="40">
        <v>31.4</v>
      </c>
      <c r="K30" s="40">
        <v>22.266999999999999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40">
        <v>31.960916000000001</v>
      </c>
      <c r="AM30" s="40">
        <v>17.884</v>
      </c>
      <c r="AN30" s="61">
        <v>0</v>
      </c>
      <c r="AO30" s="61">
        <v>0</v>
      </c>
      <c r="AP30" s="61">
        <v>0</v>
      </c>
      <c r="AQ30" s="61">
        <v>0</v>
      </c>
      <c r="AR30" s="61">
        <v>0</v>
      </c>
      <c r="AS30" s="61">
        <v>0</v>
      </c>
      <c r="AT30" s="61">
        <v>0</v>
      </c>
      <c r="AU30" s="61">
        <v>0</v>
      </c>
      <c r="AV30" s="61">
        <v>0</v>
      </c>
      <c r="AW30" s="61">
        <v>0</v>
      </c>
    </row>
    <row r="31" spans="1:49" ht="63" x14ac:dyDescent="0.2">
      <c r="A31" s="25" t="s">
        <v>111</v>
      </c>
      <c r="B31" s="33" t="s">
        <v>112</v>
      </c>
      <c r="C31" s="32" t="s">
        <v>90</v>
      </c>
      <c r="D31" s="21">
        <v>0</v>
      </c>
      <c r="E31" s="21">
        <v>0</v>
      </c>
      <c r="F31" s="40">
        <v>0.97</v>
      </c>
      <c r="G31" s="40">
        <v>0.5</v>
      </c>
      <c r="H31" s="21">
        <v>0</v>
      </c>
      <c r="I31" s="21">
        <v>0</v>
      </c>
      <c r="J31" s="40">
        <v>1.3</v>
      </c>
      <c r="K31" s="40">
        <f>0.13+0.535+0.435+0.712</f>
        <v>1.8120000000000001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40">
        <v>1.014</v>
      </c>
      <c r="AM31" s="40">
        <f>0.02010145+0.10709884+0.15373153+2.45463034</f>
        <v>2.7355621600000002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</row>
    <row r="32" spans="1:49" ht="63" x14ac:dyDescent="0.2">
      <c r="A32" s="25" t="s">
        <v>113</v>
      </c>
      <c r="B32" s="33" t="s">
        <v>114</v>
      </c>
      <c r="C32" s="32" t="s">
        <v>90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</row>
    <row r="33" spans="1:49" ht="47.25" x14ac:dyDescent="0.2">
      <c r="A33" s="25" t="s">
        <v>115</v>
      </c>
      <c r="B33" s="33" t="s">
        <v>116</v>
      </c>
      <c r="C33" s="32" t="s">
        <v>90</v>
      </c>
      <c r="D33" s="21">
        <v>0</v>
      </c>
      <c r="E33" s="21">
        <f t="shared" ref="E33:S33" si="10">SUM(E34:E35)</f>
        <v>0</v>
      </c>
      <c r="F33" s="21">
        <v>0</v>
      </c>
      <c r="G33" s="21">
        <f t="shared" si="10"/>
        <v>0</v>
      </c>
      <c r="H33" s="21">
        <v>0</v>
      </c>
      <c r="I33" s="21">
        <f t="shared" si="10"/>
        <v>0</v>
      </c>
      <c r="J33" s="21">
        <v>0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21">
        <f t="shared" si="10"/>
        <v>0</v>
      </c>
      <c r="P33" s="21">
        <f t="shared" si="10"/>
        <v>0</v>
      </c>
      <c r="Q33" s="21">
        <f t="shared" si="10"/>
        <v>0</v>
      </c>
      <c r="R33" s="21">
        <f t="shared" si="10"/>
        <v>0</v>
      </c>
      <c r="S33" s="21">
        <f t="shared" si="10"/>
        <v>0</v>
      </c>
      <c r="T33" s="21">
        <v>0</v>
      </c>
      <c r="U33" s="21">
        <v>0</v>
      </c>
      <c r="V33" s="21">
        <v>0</v>
      </c>
      <c r="W33" s="21">
        <f t="shared" ref="W33:AW33" si="11">SUM(W34:W35)</f>
        <v>0</v>
      </c>
      <c r="X33" s="21">
        <f t="shared" si="11"/>
        <v>0</v>
      </c>
      <c r="Y33" s="21">
        <f t="shared" si="11"/>
        <v>0</v>
      </c>
      <c r="Z33" s="21">
        <f t="shared" si="11"/>
        <v>0</v>
      </c>
      <c r="AA33" s="21">
        <f t="shared" si="11"/>
        <v>0</v>
      </c>
      <c r="AB33" s="21">
        <f t="shared" si="11"/>
        <v>0</v>
      </c>
      <c r="AC33" s="21">
        <f t="shared" si="11"/>
        <v>0</v>
      </c>
      <c r="AD33" s="21">
        <f t="shared" si="11"/>
        <v>0</v>
      </c>
      <c r="AE33" s="21">
        <f t="shared" si="11"/>
        <v>0</v>
      </c>
      <c r="AF33" s="21">
        <f t="shared" si="11"/>
        <v>0</v>
      </c>
      <c r="AG33" s="21">
        <f t="shared" si="11"/>
        <v>0</v>
      </c>
      <c r="AH33" s="21">
        <f t="shared" si="11"/>
        <v>0</v>
      </c>
      <c r="AI33" s="21">
        <f t="shared" si="11"/>
        <v>0</v>
      </c>
      <c r="AJ33" s="21">
        <f t="shared" si="11"/>
        <v>0</v>
      </c>
      <c r="AK33" s="21">
        <f t="shared" si="11"/>
        <v>0</v>
      </c>
      <c r="AL33" s="21">
        <f t="shared" si="11"/>
        <v>0</v>
      </c>
      <c r="AM33" s="21">
        <f t="shared" si="11"/>
        <v>0</v>
      </c>
      <c r="AN33" s="21">
        <f t="shared" si="11"/>
        <v>0</v>
      </c>
      <c r="AO33" s="21">
        <f t="shared" si="11"/>
        <v>0</v>
      </c>
      <c r="AP33" s="21">
        <f t="shared" si="11"/>
        <v>0</v>
      </c>
      <c r="AQ33" s="21">
        <f t="shared" si="11"/>
        <v>0</v>
      </c>
      <c r="AR33" s="21">
        <f t="shared" si="11"/>
        <v>0</v>
      </c>
      <c r="AS33" s="21">
        <f t="shared" si="11"/>
        <v>0</v>
      </c>
      <c r="AT33" s="21">
        <f t="shared" si="11"/>
        <v>0</v>
      </c>
      <c r="AU33" s="21">
        <f t="shared" si="11"/>
        <v>0</v>
      </c>
      <c r="AV33" s="21">
        <f t="shared" si="11"/>
        <v>0</v>
      </c>
      <c r="AW33" s="21">
        <f t="shared" si="11"/>
        <v>0</v>
      </c>
    </row>
    <row r="34" spans="1:49" ht="78.75" x14ac:dyDescent="0.2">
      <c r="A34" s="25" t="s">
        <v>117</v>
      </c>
      <c r="B34" s="33" t="s">
        <v>118</v>
      </c>
      <c r="C34" s="32" t="s">
        <v>90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</row>
    <row r="35" spans="1:49" ht="47.25" x14ac:dyDescent="0.2">
      <c r="A35" s="25" t="s">
        <v>119</v>
      </c>
      <c r="B35" s="33" t="s">
        <v>120</v>
      </c>
      <c r="C35" s="32" t="s">
        <v>90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</row>
    <row r="36" spans="1:49" ht="47.25" x14ac:dyDescent="0.2">
      <c r="A36" s="25" t="s">
        <v>121</v>
      </c>
      <c r="B36" s="33" t="s">
        <v>122</v>
      </c>
      <c r="C36" s="32" t="s">
        <v>90</v>
      </c>
      <c r="D36" s="21">
        <v>0</v>
      </c>
      <c r="E36" s="21">
        <f t="shared" ref="E36:AW36" si="12">SUM(E37,E41)</f>
        <v>0</v>
      </c>
      <c r="F36" s="21">
        <v>0</v>
      </c>
      <c r="G36" s="21">
        <f t="shared" si="12"/>
        <v>0</v>
      </c>
      <c r="H36" s="21">
        <v>0</v>
      </c>
      <c r="I36" s="21">
        <f t="shared" si="12"/>
        <v>0</v>
      </c>
      <c r="J36" s="21">
        <v>0</v>
      </c>
      <c r="K36" s="21">
        <f t="shared" si="12"/>
        <v>0</v>
      </c>
      <c r="L36" s="21">
        <f t="shared" si="12"/>
        <v>0</v>
      </c>
      <c r="M36" s="21">
        <f t="shared" si="12"/>
        <v>0</v>
      </c>
      <c r="N36" s="21">
        <f t="shared" si="12"/>
        <v>0</v>
      </c>
      <c r="O36" s="21">
        <f t="shared" si="12"/>
        <v>0</v>
      </c>
      <c r="P36" s="21">
        <f t="shared" si="12"/>
        <v>0</v>
      </c>
      <c r="Q36" s="21">
        <f t="shared" si="12"/>
        <v>0</v>
      </c>
      <c r="R36" s="21">
        <f t="shared" si="12"/>
        <v>0</v>
      </c>
      <c r="S36" s="21">
        <f t="shared" si="12"/>
        <v>0</v>
      </c>
      <c r="T36" s="21">
        <v>0</v>
      </c>
      <c r="U36" s="21">
        <f t="shared" si="12"/>
        <v>0</v>
      </c>
      <c r="V36" s="21">
        <v>0</v>
      </c>
      <c r="W36" s="21">
        <f t="shared" si="12"/>
        <v>0</v>
      </c>
      <c r="X36" s="21">
        <f t="shared" si="12"/>
        <v>0</v>
      </c>
      <c r="Y36" s="21">
        <f t="shared" si="12"/>
        <v>0</v>
      </c>
      <c r="Z36" s="21">
        <f t="shared" si="12"/>
        <v>0</v>
      </c>
      <c r="AA36" s="21">
        <f t="shared" si="12"/>
        <v>0</v>
      </c>
      <c r="AB36" s="21">
        <f t="shared" si="12"/>
        <v>0</v>
      </c>
      <c r="AC36" s="21">
        <f t="shared" si="12"/>
        <v>0</v>
      </c>
      <c r="AD36" s="21">
        <f t="shared" si="12"/>
        <v>0</v>
      </c>
      <c r="AE36" s="21">
        <f t="shared" si="12"/>
        <v>0</v>
      </c>
      <c r="AF36" s="21">
        <f t="shared" si="12"/>
        <v>0</v>
      </c>
      <c r="AG36" s="21">
        <f t="shared" si="12"/>
        <v>0</v>
      </c>
      <c r="AH36" s="21">
        <f t="shared" si="12"/>
        <v>0</v>
      </c>
      <c r="AI36" s="21">
        <f t="shared" si="12"/>
        <v>0</v>
      </c>
      <c r="AJ36" s="21">
        <f t="shared" si="12"/>
        <v>0</v>
      </c>
      <c r="AK36" s="21">
        <f t="shared" si="12"/>
        <v>0</v>
      </c>
      <c r="AL36" s="21">
        <f t="shared" si="12"/>
        <v>0</v>
      </c>
      <c r="AM36" s="21">
        <f t="shared" si="12"/>
        <v>0</v>
      </c>
      <c r="AN36" s="21">
        <f t="shared" si="12"/>
        <v>0</v>
      </c>
      <c r="AO36" s="21">
        <f t="shared" si="12"/>
        <v>0</v>
      </c>
      <c r="AP36" s="21">
        <f t="shared" si="12"/>
        <v>0</v>
      </c>
      <c r="AQ36" s="21">
        <f t="shared" si="12"/>
        <v>0</v>
      </c>
      <c r="AR36" s="21">
        <f t="shared" si="12"/>
        <v>0</v>
      </c>
      <c r="AS36" s="21">
        <f t="shared" si="12"/>
        <v>0</v>
      </c>
      <c r="AT36" s="21">
        <f t="shared" si="12"/>
        <v>0</v>
      </c>
      <c r="AU36" s="21">
        <f t="shared" si="12"/>
        <v>0</v>
      </c>
      <c r="AV36" s="21">
        <f t="shared" si="12"/>
        <v>0</v>
      </c>
      <c r="AW36" s="21">
        <f t="shared" si="12"/>
        <v>0</v>
      </c>
    </row>
    <row r="37" spans="1:49" ht="47.25" x14ac:dyDescent="0.2">
      <c r="A37" s="25" t="s">
        <v>123</v>
      </c>
      <c r="B37" s="33" t="s">
        <v>124</v>
      </c>
      <c r="C37" s="32" t="s">
        <v>90</v>
      </c>
      <c r="D37" s="21">
        <v>0</v>
      </c>
      <c r="E37" s="21">
        <f t="shared" ref="E37:AW37" si="13">SUM(E38:E40)</f>
        <v>0</v>
      </c>
      <c r="F37" s="21">
        <v>0</v>
      </c>
      <c r="G37" s="21">
        <f t="shared" si="13"/>
        <v>0</v>
      </c>
      <c r="H37" s="21">
        <v>0</v>
      </c>
      <c r="I37" s="21">
        <f t="shared" si="13"/>
        <v>0</v>
      </c>
      <c r="J37" s="21">
        <v>0</v>
      </c>
      <c r="K37" s="21">
        <f t="shared" si="13"/>
        <v>0</v>
      </c>
      <c r="L37" s="21">
        <f t="shared" si="13"/>
        <v>0</v>
      </c>
      <c r="M37" s="21">
        <f t="shared" si="13"/>
        <v>0</v>
      </c>
      <c r="N37" s="21">
        <f t="shared" si="13"/>
        <v>0</v>
      </c>
      <c r="O37" s="21">
        <f t="shared" si="13"/>
        <v>0</v>
      </c>
      <c r="P37" s="21">
        <f t="shared" si="13"/>
        <v>0</v>
      </c>
      <c r="Q37" s="21">
        <f t="shared" si="13"/>
        <v>0</v>
      </c>
      <c r="R37" s="21">
        <f t="shared" si="13"/>
        <v>0</v>
      </c>
      <c r="S37" s="21">
        <f t="shared" si="13"/>
        <v>0</v>
      </c>
      <c r="T37" s="21">
        <v>0</v>
      </c>
      <c r="U37" s="21">
        <f t="shared" si="13"/>
        <v>0</v>
      </c>
      <c r="V37" s="21">
        <v>0</v>
      </c>
      <c r="W37" s="21">
        <f t="shared" si="13"/>
        <v>0</v>
      </c>
      <c r="X37" s="21">
        <f t="shared" si="13"/>
        <v>0</v>
      </c>
      <c r="Y37" s="21">
        <f t="shared" si="13"/>
        <v>0</v>
      </c>
      <c r="Z37" s="21">
        <f t="shared" si="13"/>
        <v>0</v>
      </c>
      <c r="AA37" s="21">
        <f t="shared" si="13"/>
        <v>0</v>
      </c>
      <c r="AB37" s="21">
        <f t="shared" si="13"/>
        <v>0</v>
      </c>
      <c r="AC37" s="21">
        <f t="shared" si="13"/>
        <v>0</v>
      </c>
      <c r="AD37" s="21">
        <f t="shared" si="13"/>
        <v>0</v>
      </c>
      <c r="AE37" s="21">
        <f t="shared" si="13"/>
        <v>0</v>
      </c>
      <c r="AF37" s="21">
        <f t="shared" si="13"/>
        <v>0</v>
      </c>
      <c r="AG37" s="21">
        <f t="shared" si="13"/>
        <v>0</v>
      </c>
      <c r="AH37" s="21">
        <f t="shared" si="13"/>
        <v>0</v>
      </c>
      <c r="AI37" s="21">
        <f t="shared" si="13"/>
        <v>0</v>
      </c>
      <c r="AJ37" s="21">
        <f t="shared" si="13"/>
        <v>0</v>
      </c>
      <c r="AK37" s="21">
        <f t="shared" si="13"/>
        <v>0</v>
      </c>
      <c r="AL37" s="21">
        <f t="shared" si="13"/>
        <v>0</v>
      </c>
      <c r="AM37" s="21">
        <f t="shared" si="13"/>
        <v>0</v>
      </c>
      <c r="AN37" s="21">
        <f t="shared" si="13"/>
        <v>0</v>
      </c>
      <c r="AO37" s="21">
        <f t="shared" si="13"/>
        <v>0</v>
      </c>
      <c r="AP37" s="21">
        <f t="shared" si="13"/>
        <v>0</v>
      </c>
      <c r="AQ37" s="21">
        <f t="shared" si="13"/>
        <v>0</v>
      </c>
      <c r="AR37" s="21">
        <f t="shared" si="13"/>
        <v>0</v>
      </c>
      <c r="AS37" s="21">
        <f t="shared" si="13"/>
        <v>0</v>
      </c>
      <c r="AT37" s="21">
        <f t="shared" si="13"/>
        <v>0</v>
      </c>
      <c r="AU37" s="21">
        <f t="shared" si="13"/>
        <v>0</v>
      </c>
      <c r="AV37" s="21">
        <f t="shared" si="13"/>
        <v>0</v>
      </c>
      <c r="AW37" s="21">
        <f t="shared" si="13"/>
        <v>0</v>
      </c>
    </row>
    <row r="38" spans="1:49" ht="126" x14ac:dyDescent="0.2">
      <c r="A38" s="25" t="s">
        <v>104</v>
      </c>
      <c r="B38" s="33" t="s">
        <v>125</v>
      </c>
      <c r="C38" s="32" t="s">
        <v>90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</row>
    <row r="39" spans="1:49" ht="110.25" x14ac:dyDescent="0.2">
      <c r="A39" s="25" t="s">
        <v>390</v>
      </c>
      <c r="B39" s="33" t="s">
        <v>126</v>
      </c>
      <c r="C39" s="32" t="s">
        <v>90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</row>
    <row r="40" spans="1:49" ht="110.25" x14ac:dyDescent="0.2">
      <c r="A40" s="25" t="s">
        <v>370</v>
      </c>
      <c r="B40" s="33" t="s">
        <v>127</v>
      </c>
      <c r="C40" s="32" t="s">
        <v>90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</row>
    <row r="41" spans="1:49" ht="47.25" x14ac:dyDescent="0.2">
      <c r="A41" s="25" t="s">
        <v>391</v>
      </c>
      <c r="B41" s="33" t="s">
        <v>124</v>
      </c>
      <c r="C41" s="32" t="s">
        <v>90</v>
      </c>
      <c r="D41" s="21">
        <v>0</v>
      </c>
      <c r="E41" s="21">
        <f t="shared" ref="E41:AW41" si="14">SUM(E42:E44)</f>
        <v>0</v>
      </c>
      <c r="F41" s="21">
        <v>0</v>
      </c>
      <c r="G41" s="21">
        <f t="shared" si="14"/>
        <v>0</v>
      </c>
      <c r="H41" s="21">
        <v>0</v>
      </c>
      <c r="I41" s="21">
        <f t="shared" si="14"/>
        <v>0</v>
      </c>
      <c r="J41" s="21">
        <v>0</v>
      </c>
      <c r="K41" s="21">
        <f t="shared" si="14"/>
        <v>0</v>
      </c>
      <c r="L41" s="21">
        <f t="shared" si="14"/>
        <v>0</v>
      </c>
      <c r="M41" s="21">
        <f t="shared" si="14"/>
        <v>0</v>
      </c>
      <c r="N41" s="21">
        <f t="shared" si="14"/>
        <v>0</v>
      </c>
      <c r="O41" s="21">
        <f t="shared" si="14"/>
        <v>0</v>
      </c>
      <c r="P41" s="21">
        <f t="shared" si="14"/>
        <v>0</v>
      </c>
      <c r="Q41" s="21">
        <f t="shared" si="14"/>
        <v>0</v>
      </c>
      <c r="R41" s="21">
        <f t="shared" si="14"/>
        <v>0</v>
      </c>
      <c r="S41" s="21">
        <f t="shared" si="14"/>
        <v>0</v>
      </c>
      <c r="T41" s="21">
        <v>0</v>
      </c>
      <c r="U41" s="21">
        <f t="shared" si="14"/>
        <v>0</v>
      </c>
      <c r="V41" s="21">
        <v>0</v>
      </c>
      <c r="W41" s="21">
        <f t="shared" si="14"/>
        <v>0</v>
      </c>
      <c r="X41" s="21">
        <f t="shared" si="14"/>
        <v>0</v>
      </c>
      <c r="Y41" s="21">
        <f t="shared" si="14"/>
        <v>0</v>
      </c>
      <c r="Z41" s="21">
        <f t="shared" si="14"/>
        <v>0</v>
      </c>
      <c r="AA41" s="21">
        <f t="shared" si="14"/>
        <v>0</v>
      </c>
      <c r="AB41" s="21">
        <f t="shared" si="14"/>
        <v>0</v>
      </c>
      <c r="AC41" s="21">
        <f t="shared" si="14"/>
        <v>0</v>
      </c>
      <c r="AD41" s="21">
        <f t="shared" si="14"/>
        <v>0</v>
      </c>
      <c r="AE41" s="21">
        <f t="shared" si="14"/>
        <v>0</v>
      </c>
      <c r="AF41" s="21">
        <f t="shared" si="14"/>
        <v>0</v>
      </c>
      <c r="AG41" s="21">
        <f t="shared" si="14"/>
        <v>0</v>
      </c>
      <c r="AH41" s="21">
        <f t="shared" si="14"/>
        <v>0</v>
      </c>
      <c r="AI41" s="21">
        <f t="shared" si="14"/>
        <v>0</v>
      </c>
      <c r="AJ41" s="21">
        <f t="shared" si="14"/>
        <v>0</v>
      </c>
      <c r="AK41" s="21">
        <f t="shared" si="14"/>
        <v>0</v>
      </c>
      <c r="AL41" s="21">
        <f t="shared" si="14"/>
        <v>0</v>
      </c>
      <c r="AM41" s="21">
        <f t="shared" si="14"/>
        <v>0</v>
      </c>
      <c r="AN41" s="21">
        <f t="shared" si="14"/>
        <v>0</v>
      </c>
      <c r="AO41" s="21">
        <f t="shared" si="14"/>
        <v>0</v>
      </c>
      <c r="AP41" s="21">
        <f t="shared" si="14"/>
        <v>0</v>
      </c>
      <c r="AQ41" s="21">
        <f t="shared" si="14"/>
        <v>0</v>
      </c>
      <c r="AR41" s="21">
        <f t="shared" si="14"/>
        <v>0</v>
      </c>
      <c r="AS41" s="21">
        <f t="shared" si="14"/>
        <v>0</v>
      </c>
      <c r="AT41" s="21">
        <f t="shared" si="14"/>
        <v>0</v>
      </c>
      <c r="AU41" s="21">
        <f t="shared" si="14"/>
        <v>0</v>
      </c>
      <c r="AV41" s="21">
        <f t="shared" si="14"/>
        <v>0</v>
      </c>
      <c r="AW41" s="21">
        <f t="shared" si="14"/>
        <v>0</v>
      </c>
    </row>
    <row r="42" spans="1:49" ht="126" x14ac:dyDescent="0.2">
      <c r="A42" s="25" t="s">
        <v>392</v>
      </c>
      <c r="B42" s="33" t="s">
        <v>125</v>
      </c>
      <c r="C42" s="32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</row>
    <row r="43" spans="1:49" ht="110.25" x14ac:dyDescent="0.2">
      <c r="A43" s="25" t="s">
        <v>128</v>
      </c>
      <c r="B43" s="33" t="s">
        <v>126</v>
      </c>
      <c r="C43" s="32" t="s">
        <v>90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</row>
    <row r="44" spans="1:49" ht="110.25" x14ac:dyDescent="0.2">
      <c r="A44" s="25" t="s">
        <v>104</v>
      </c>
      <c r="B44" s="33" t="s">
        <v>129</v>
      </c>
      <c r="C44" s="32" t="s">
        <v>90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</row>
    <row r="45" spans="1:49" ht="94.5" x14ac:dyDescent="0.2">
      <c r="A45" s="25" t="s">
        <v>130</v>
      </c>
      <c r="B45" s="33" t="s">
        <v>131</v>
      </c>
      <c r="C45" s="32" t="s">
        <v>90</v>
      </c>
      <c r="D45" s="21">
        <v>0</v>
      </c>
      <c r="E45" s="21">
        <f>SUM(E46,E47)</f>
        <v>0</v>
      </c>
      <c r="F45" s="21">
        <f>SUM(F46,F47)</f>
        <v>0</v>
      </c>
      <c r="G45" s="21">
        <f>SUM(G46,G47)</f>
        <v>0</v>
      </c>
      <c r="H45" s="21">
        <v>0</v>
      </c>
      <c r="I45" s="21">
        <f t="shared" ref="I45:S45" si="15">SUM(I46,I47)</f>
        <v>0</v>
      </c>
      <c r="J45" s="21">
        <f t="shared" si="15"/>
        <v>0</v>
      </c>
      <c r="K45" s="21">
        <f t="shared" si="15"/>
        <v>0</v>
      </c>
      <c r="L45" s="21">
        <f t="shared" si="15"/>
        <v>0</v>
      </c>
      <c r="M45" s="21">
        <f t="shared" si="15"/>
        <v>0</v>
      </c>
      <c r="N45" s="21">
        <f t="shared" si="15"/>
        <v>0</v>
      </c>
      <c r="O45" s="21">
        <f t="shared" si="15"/>
        <v>0</v>
      </c>
      <c r="P45" s="21">
        <f t="shared" si="15"/>
        <v>0</v>
      </c>
      <c r="Q45" s="21">
        <f t="shared" si="15"/>
        <v>0</v>
      </c>
      <c r="R45" s="21">
        <f t="shared" si="15"/>
        <v>0</v>
      </c>
      <c r="S45" s="21">
        <f t="shared" si="15"/>
        <v>0</v>
      </c>
      <c r="T45" s="21">
        <v>0</v>
      </c>
      <c r="U45" s="21">
        <f>SUM(U46,U47)</f>
        <v>0</v>
      </c>
      <c r="V45" s="21">
        <v>0</v>
      </c>
      <c r="W45" s="21">
        <f t="shared" ref="W45:AW45" si="16">SUM(W46,W47)</f>
        <v>0</v>
      </c>
      <c r="X45" s="21">
        <f t="shared" si="16"/>
        <v>0</v>
      </c>
      <c r="Y45" s="21">
        <f t="shared" si="16"/>
        <v>0</v>
      </c>
      <c r="Z45" s="21">
        <f t="shared" si="16"/>
        <v>0</v>
      </c>
      <c r="AA45" s="21">
        <f t="shared" si="16"/>
        <v>0</v>
      </c>
      <c r="AB45" s="21">
        <f t="shared" si="16"/>
        <v>0</v>
      </c>
      <c r="AC45" s="21">
        <f t="shared" si="16"/>
        <v>0</v>
      </c>
      <c r="AD45" s="21">
        <f t="shared" si="16"/>
        <v>0</v>
      </c>
      <c r="AE45" s="21">
        <f t="shared" si="16"/>
        <v>0</v>
      </c>
      <c r="AF45" s="21">
        <f t="shared" si="16"/>
        <v>0</v>
      </c>
      <c r="AG45" s="21">
        <f t="shared" si="16"/>
        <v>0</v>
      </c>
      <c r="AH45" s="21">
        <f t="shared" si="16"/>
        <v>0</v>
      </c>
      <c r="AI45" s="21">
        <f t="shared" si="16"/>
        <v>0</v>
      </c>
      <c r="AJ45" s="21">
        <f t="shared" si="16"/>
        <v>0</v>
      </c>
      <c r="AK45" s="21">
        <f t="shared" si="16"/>
        <v>0</v>
      </c>
      <c r="AL45" s="21">
        <f t="shared" si="16"/>
        <v>0</v>
      </c>
      <c r="AM45" s="21">
        <f t="shared" si="16"/>
        <v>0</v>
      </c>
      <c r="AN45" s="21">
        <f t="shared" si="16"/>
        <v>0</v>
      </c>
      <c r="AO45" s="21">
        <f t="shared" si="16"/>
        <v>0</v>
      </c>
      <c r="AP45" s="21">
        <f t="shared" si="16"/>
        <v>0</v>
      </c>
      <c r="AQ45" s="21">
        <f t="shared" si="16"/>
        <v>0</v>
      </c>
      <c r="AR45" s="21">
        <f t="shared" si="16"/>
        <v>0</v>
      </c>
      <c r="AS45" s="21">
        <f t="shared" si="16"/>
        <v>0</v>
      </c>
      <c r="AT45" s="21">
        <f t="shared" si="16"/>
        <v>0</v>
      </c>
      <c r="AU45" s="21">
        <f t="shared" si="16"/>
        <v>0</v>
      </c>
      <c r="AV45" s="21">
        <f t="shared" si="16"/>
        <v>0</v>
      </c>
      <c r="AW45" s="21">
        <f t="shared" si="16"/>
        <v>0</v>
      </c>
    </row>
    <row r="46" spans="1:49" ht="78.75" x14ac:dyDescent="0.2">
      <c r="A46" s="25" t="s">
        <v>132</v>
      </c>
      <c r="B46" s="33" t="s">
        <v>133</v>
      </c>
      <c r="C46" s="32" t="s">
        <v>90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</row>
    <row r="47" spans="1:49" ht="78.75" x14ac:dyDescent="0.2">
      <c r="A47" s="25" t="s">
        <v>134</v>
      </c>
      <c r="B47" s="33" t="s">
        <v>135</v>
      </c>
      <c r="C47" s="32" t="s">
        <v>90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</row>
    <row r="48" spans="1:49" ht="47.25" x14ac:dyDescent="0.2">
      <c r="A48" s="25" t="s">
        <v>136</v>
      </c>
      <c r="B48" s="33" t="s">
        <v>137</v>
      </c>
      <c r="C48" s="32" t="s">
        <v>90</v>
      </c>
      <c r="D48" s="21">
        <f>SUM(D49,D58,D65,D75)</f>
        <v>0</v>
      </c>
      <c r="E48" s="21">
        <f>SUM(E49,E58,E65,E75)</f>
        <v>0</v>
      </c>
      <c r="F48" s="21">
        <v>0</v>
      </c>
      <c r="G48" s="21">
        <f>SUM(G49,G58,G65,G75)</f>
        <v>0</v>
      </c>
      <c r="H48" s="21">
        <f>SUM(H49,H58,H65,H75)</f>
        <v>0</v>
      </c>
      <c r="I48" s="21">
        <f>SUM(I49,I58,I65,I75)</f>
        <v>0</v>
      </c>
      <c r="J48" s="21">
        <v>0</v>
      </c>
      <c r="K48" s="21">
        <f t="shared" ref="K48:AW48" si="17">SUM(K49,K58,K65,K75)</f>
        <v>0</v>
      </c>
      <c r="L48" s="21">
        <f t="shared" si="17"/>
        <v>0</v>
      </c>
      <c r="M48" s="21">
        <f t="shared" si="17"/>
        <v>0</v>
      </c>
      <c r="N48" s="21">
        <f t="shared" si="17"/>
        <v>0</v>
      </c>
      <c r="O48" s="21">
        <f t="shared" si="17"/>
        <v>0</v>
      </c>
      <c r="P48" s="21">
        <f t="shared" si="17"/>
        <v>0</v>
      </c>
      <c r="Q48" s="21">
        <f t="shared" si="17"/>
        <v>0</v>
      </c>
      <c r="R48" s="21">
        <f t="shared" si="17"/>
        <v>0</v>
      </c>
      <c r="S48" s="21">
        <f t="shared" si="17"/>
        <v>0</v>
      </c>
      <c r="T48" s="21">
        <f t="shared" si="17"/>
        <v>1.4950000000000001</v>
      </c>
      <c r="U48" s="21">
        <f t="shared" si="17"/>
        <v>1.4950000000000001</v>
      </c>
      <c r="V48" s="21">
        <f t="shared" si="17"/>
        <v>6.2840000000000007</v>
      </c>
      <c r="W48" s="21">
        <f t="shared" si="17"/>
        <v>6.1369999999999996</v>
      </c>
      <c r="X48" s="21">
        <f t="shared" si="17"/>
        <v>0</v>
      </c>
      <c r="Y48" s="21">
        <f t="shared" si="17"/>
        <v>0</v>
      </c>
      <c r="Z48" s="21">
        <f t="shared" si="17"/>
        <v>0</v>
      </c>
      <c r="AA48" s="21">
        <f t="shared" si="17"/>
        <v>0</v>
      </c>
      <c r="AB48" s="21">
        <f t="shared" si="17"/>
        <v>0</v>
      </c>
      <c r="AC48" s="21">
        <f t="shared" si="17"/>
        <v>0</v>
      </c>
      <c r="AD48" s="21">
        <f t="shared" si="17"/>
        <v>0</v>
      </c>
      <c r="AE48" s="21">
        <f t="shared" si="17"/>
        <v>0</v>
      </c>
      <c r="AF48" s="21">
        <f t="shared" si="17"/>
        <v>0</v>
      </c>
      <c r="AG48" s="21">
        <f t="shared" si="17"/>
        <v>0</v>
      </c>
      <c r="AH48" s="21">
        <f t="shared" si="17"/>
        <v>0</v>
      </c>
      <c r="AI48" s="21">
        <f t="shared" si="17"/>
        <v>0</v>
      </c>
      <c r="AJ48" s="21">
        <f t="shared" si="17"/>
        <v>0</v>
      </c>
      <c r="AK48" s="21">
        <f t="shared" si="17"/>
        <v>0</v>
      </c>
      <c r="AL48" s="21">
        <f t="shared" si="17"/>
        <v>28.942979999999999</v>
      </c>
      <c r="AM48" s="21">
        <f t="shared" si="17"/>
        <v>27.323937533999995</v>
      </c>
      <c r="AN48" s="21">
        <f t="shared" si="17"/>
        <v>0</v>
      </c>
      <c r="AO48" s="21">
        <f t="shared" si="17"/>
        <v>0</v>
      </c>
      <c r="AP48" s="21">
        <f t="shared" si="17"/>
        <v>0</v>
      </c>
      <c r="AQ48" s="21">
        <f t="shared" si="17"/>
        <v>0</v>
      </c>
      <c r="AR48" s="21">
        <f t="shared" si="17"/>
        <v>0</v>
      </c>
      <c r="AS48" s="21">
        <f t="shared" si="17"/>
        <v>0</v>
      </c>
      <c r="AT48" s="21">
        <f t="shared" si="17"/>
        <v>0</v>
      </c>
      <c r="AU48" s="21">
        <f t="shared" si="17"/>
        <v>0</v>
      </c>
      <c r="AV48" s="21">
        <f t="shared" si="17"/>
        <v>0</v>
      </c>
      <c r="AW48" s="21">
        <f t="shared" si="17"/>
        <v>0</v>
      </c>
    </row>
    <row r="49" spans="1:49" ht="78.75" x14ac:dyDescent="0.2">
      <c r="A49" s="25" t="s">
        <v>138</v>
      </c>
      <c r="B49" s="33" t="s">
        <v>139</v>
      </c>
      <c r="C49" s="32" t="s">
        <v>90</v>
      </c>
      <c r="D49" s="21">
        <f>D50+D51</f>
        <v>0</v>
      </c>
      <c r="E49" s="21">
        <f>E50+E51</f>
        <v>0</v>
      </c>
      <c r="F49" s="21">
        <v>0</v>
      </c>
      <c r="G49" s="21">
        <f>G50+G51</f>
        <v>0</v>
      </c>
      <c r="H49" s="21">
        <v>0</v>
      </c>
      <c r="I49" s="21">
        <f>I50+I51</f>
        <v>0</v>
      </c>
      <c r="J49" s="21">
        <v>0</v>
      </c>
      <c r="K49" s="21">
        <f t="shared" ref="K49:U49" si="18">K50+K51</f>
        <v>0</v>
      </c>
      <c r="L49" s="21">
        <f t="shared" si="18"/>
        <v>0</v>
      </c>
      <c r="M49" s="21">
        <f t="shared" si="18"/>
        <v>0</v>
      </c>
      <c r="N49" s="21">
        <f t="shared" si="18"/>
        <v>0</v>
      </c>
      <c r="O49" s="21">
        <f t="shared" si="18"/>
        <v>0</v>
      </c>
      <c r="P49" s="21">
        <f t="shared" si="18"/>
        <v>0</v>
      </c>
      <c r="Q49" s="21">
        <f t="shared" si="18"/>
        <v>0</v>
      </c>
      <c r="R49" s="21">
        <f t="shared" si="18"/>
        <v>0</v>
      </c>
      <c r="S49" s="21">
        <f t="shared" si="18"/>
        <v>0</v>
      </c>
      <c r="T49" s="21">
        <f t="shared" si="18"/>
        <v>1.2450000000000001</v>
      </c>
      <c r="U49" s="21">
        <f t="shared" si="18"/>
        <v>1.2450000000000001</v>
      </c>
      <c r="V49" s="21">
        <v>0</v>
      </c>
      <c r="W49" s="21">
        <f>W50+W51</f>
        <v>0</v>
      </c>
      <c r="X49" s="21">
        <f>X50+X51</f>
        <v>0</v>
      </c>
      <c r="Y49" s="21">
        <f>Y50+Y51</f>
        <v>0</v>
      </c>
      <c r="Z49" s="21">
        <f>Z50+Z51</f>
        <v>0</v>
      </c>
      <c r="AA49" s="21">
        <f>AA50+AA51</f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f>SUM(AL50:AL51)</f>
        <v>0.93599999999999994</v>
      </c>
      <c r="AM49" s="21">
        <f>SUM(AM50,AM51,)</f>
        <v>0.88549817999999991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</row>
    <row r="50" spans="1:49" ht="31.5" x14ac:dyDescent="0.2">
      <c r="A50" s="25" t="s">
        <v>140</v>
      </c>
      <c r="B50" s="33" t="s">
        <v>141</v>
      </c>
      <c r="C50" s="32" t="s">
        <v>90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</row>
    <row r="51" spans="1:49" ht="63" x14ac:dyDescent="0.2">
      <c r="A51" s="25" t="s">
        <v>142</v>
      </c>
      <c r="B51" s="33" t="s">
        <v>143</v>
      </c>
      <c r="C51" s="32" t="s">
        <v>90</v>
      </c>
      <c r="D51" s="21">
        <f t="shared" ref="D51:AW51" si="19">SUM(D52:D57)</f>
        <v>0</v>
      </c>
      <c r="E51" s="21">
        <f t="shared" si="19"/>
        <v>0</v>
      </c>
      <c r="F51" s="21">
        <f t="shared" si="19"/>
        <v>0</v>
      </c>
      <c r="G51" s="21">
        <f t="shared" si="19"/>
        <v>0</v>
      </c>
      <c r="H51" s="21">
        <f t="shared" si="19"/>
        <v>0</v>
      </c>
      <c r="I51" s="21">
        <f t="shared" si="19"/>
        <v>0</v>
      </c>
      <c r="J51" s="21">
        <f t="shared" si="19"/>
        <v>0</v>
      </c>
      <c r="K51" s="21">
        <f t="shared" si="19"/>
        <v>0</v>
      </c>
      <c r="L51" s="21">
        <f t="shared" si="19"/>
        <v>0</v>
      </c>
      <c r="M51" s="21">
        <f t="shared" si="19"/>
        <v>0</v>
      </c>
      <c r="N51" s="21">
        <f t="shared" si="19"/>
        <v>0</v>
      </c>
      <c r="O51" s="21">
        <f t="shared" si="19"/>
        <v>0</v>
      </c>
      <c r="P51" s="21">
        <f t="shared" si="19"/>
        <v>0</v>
      </c>
      <c r="Q51" s="21">
        <f t="shared" si="19"/>
        <v>0</v>
      </c>
      <c r="R51" s="21">
        <f t="shared" si="19"/>
        <v>0</v>
      </c>
      <c r="S51" s="21">
        <f t="shared" si="19"/>
        <v>0</v>
      </c>
      <c r="T51" s="21">
        <f t="shared" si="19"/>
        <v>1.2450000000000001</v>
      </c>
      <c r="U51" s="21">
        <f t="shared" si="19"/>
        <v>1.2450000000000001</v>
      </c>
      <c r="V51" s="21">
        <f t="shared" si="19"/>
        <v>0</v>
      </c>
      <c r="W51" s="21">
        <f t="shared" si="19"/>
        <v>0</v>
      </c>
      <c r="X51" s="21">
        <f t="shared" si="19"/>
        <v>0</v>
      </c>
      <c r="Y51" s="21">
        <f t="shared" si="19"/>
        <v>0</v>
      </c>
      <c r="Z51" s="21">
        <f t="shared" si="19"/>
        <v>0</v>
      </c>
      <c r="AA51" s="21">
        <f t="shared" si="19"/>
        <v>0</v>
      </c>
      <c r="AB51" s="21">
        <f t="shared" si="19"/>
        <v>0</v>
      </c>
      <c r="AC51" s="21">
        <f t="shared" si="19"/>
        <v>0</v>
      </c>
      <c r="AD51" s="21">
        <f t="shared" si="19"/>
        <v>0</v>
      </c>
      <c r="AE51" s="21">
        <f t="shared" si="19"/>
        <v>0</v>
      </c>
      <c r="AF51" s="21">
        <f t="shared" si="19"/>
        <v>0</v>
      </c>
      <c r="AG51" s="21">
        <f t="shared" si="19"/>
        <v>0</v>
      </c>
      <c r="AH51" s="21">
        <f t="shared" si="19"/>
        <v>0</v>
      </c>
      <c r="AI51" s="21">
        <f t="shared" si="19"/>
        <v>0</v>
      </c>
      <c r="AJ51" s="21">
        <f t="shared" si="19"/>
        <v>0</v>
      </c>
      <c r="AK51" s="21">
        <f t="shared" si="19"/>
        <v>0</v>
      </c>
      <c r="AL51" s="21">
        <f t="shared" si="19"/>
        <v>0.93599999999999994</v>
      </c>
      <c r="AM51" s="21">
        <f t="shared" si="19"/>
        <v>0.88549817999999991</v>
      </c>
      <c r="AN51" s="21">
        <f t="shared" si="19"/>
        <v>0</v>
      </c>
      <c r="AO51" s="21">
        <f t="shared" si="19"/>
        <v>0</v>
      </c>
      <c r="AP51" s="21">
        <f t="shared" si="19"/>
        <v>0</v>
      </c>
      <c r="AQ51" s="21">
        <f t="shared" si="19"/>
        <v>0</v>
      </c>
      <c r="AR51" s="21">
        <f t="shared" si="19"/>
        <v>0</v>
      </c>
      <c r="AS51" s="21">
        <f t="shared" si="19"/>
        <v>0</v>
      </c>
      <c r="AT51" s="21">
        <f t="shared" si="19"/>
        <v>0</v>
      </c>
      <c r="AU51" s="21">
        <f t="shared" si="19"/>
        <v>0</v>
      </c>
      <c r="AV51" s="21">
        <f t="shared" si="19"/>
        <v>0</v>
      </c>
      <c r="AW51" s="21">
        <f t="shared" si="19"/>
        <v>0</v>
      </c>
    </row>
    <row r="52" spans="1:49" ht="31.5" x14ac:dyDescent="0.2">
      <c r="A52" s="25" t="s">
        <v>104</v>
      </c>
      <c r="B52" s="38" t="s">
        <v>414</v>
      </c>
      <c r="C52" s="39" t="s">
        <v>415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40">
        <v>2.5000000000000001E-2</v>
      </c>
      <c r="U52" s="40">
        <v>2.5000000000000001E-2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41">
        <v>7.1999999999999995E-2</v>
      </c>
      <c r="AM52" s="40">
        <v>6.2001800000000003E-2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</row>
    <row r="53" spans="1:49" ht="31.5" x14ac:dyDescent="0.2">
      <c r="A53" s="25" t="s">
        <v>390</v>
      </c>
      <c r="B53" s="38" t="s">
        <v>416</v>
      </c>
      <c r="C53" s="39" t="s">
        <v>417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40">
        <v>0.16</v>
      </c>
      <c r="U53" s="40">
        <v>0.16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41">
        <v>0.13900000000000001</v>
      </c>
      <c r="AM53" s="40">
        <v>0.1314968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</row>
    <row r="54" spans="1:49" ht="31.5" x14ac:dyDescent="0.2">
      <c r="A54" s="25" t="s">
        <v>370</v>
      </c>
      <c r="B54" s="38" t="s">
        <v>418</v>
      </c>
      <c r="C54" s="39" t="s">
        <v>419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40">
        <v>0.16</v>
      </c>
      <c r="U54" s="40">
        <v>0.16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41">
        <v>0.13900000000000001</v>
      </c>
      <c r="AM54" s="40">
        <v>0.13029679999999999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</row>
    <row r="55" spans="1:49" ht="31.5" x14ac:dyDescent="0.2">
      <c r="A55" s="25" t="s">
        <v>391</v>
      </c>
      <c r="B55" s="38" t="s">
        <v>420</v>
      </c>
      <c r="C55" s="39" t="s">
        <v>421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40">
        <v>0.25</v>
      </c>
      <c r="U55" s="40">
        <v>0.25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41">
        <v>0.17399999999999999</v>
      </c>
      <c r="AM55" s="40">
        <v>0.16696179999999999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</row>
    <row r="56" spans="1:49" ht="31.5" x14ac:dyDescent="0.2">
      <c r="A56" s="25" t="s">
        <v>392</v>
      </c>
      <c r="B56" s="38" t="s">
        <v>422</v>
      </c>
      <c r="C56" s="39" t="s">
        <v>423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40">
        <v>0.25</v>
      </c>
      <c r="U56" s="40">
        <v>0.25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41">
        <v>0.17399999999999999</v>
      </c>
      <c r="AM56" s="40">
        <v>0.16718048999999999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</row>
    <row r="57" spans="1:49" ht="31.5" x14ac:dyDescent="0.2">
      <c r="A57" s="25" t="s">
        <v>393</v>
      </c>
      <c r="B57" s="38" t="s">
        <v>424</v>
      </c>
      <c r="C57" s="39" t="s">
        <v>425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40">
        <v>0.4</v>
      </c>
      <c r="U57" s="40">
        <v>0.4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41">
        <v>0.23799999999999999</v>
      </c>
      <c r="AM57" s="40">
        <v>0.22756049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</row>
    <row r="58" spans="1:49" ht="47.25" x14ac:dyDescent="0.2">
      <c r="A58" s="25" t="s">
        <v>144</v>
      </c>
      <c r="B58" s="33" t="s">
        <v>145</v>
      </c>
      <c r="C58" s="32" t="s">
        <v>90</v>
      </c>
      <c r="D58" s="21">
        <f t="shared" ref="D58:AW58" si="20">D59+D64</f>
        <v>0</v>
      </c>
      <c r="E58" s="21">
        <f t="shared" si="20"/>
        <v>0</v>
      </c>
      <c r="F58" s="21">
        <f t="shared" si="20"/>
        <v>0</v>
      </c>
      <c r="G58" s="21">
        <f t="shared" si="20"/>
        <v>0</v>
      </c>
      <c r="H58" s="21">
        <f t="shared" si="20"/>
        <v>0</v>
      </c>
      <c r="I58" s="21">
        <f t="shared" si="20"/>
        <v>0</v>
      </c>
      <c r="J58" s="21">
        <f t="shared" si="20"/>
        <v>0</v>
      </c>
      <c r="K58" s="21">
        <f t="shared" si="20"/>
        <v>0</v>
      </c>
      <c r="L58" s="21">
        <f t="shared" si="20"/>
        <v>0</v>
      </c>
      <c r="M58" s="21">
        <f t="shared" si="20"/>
        <v>0</v>
      </c>
      <c r="N58" s="21">
        <f t="shared" si="20"/>
        <v>0</v>
      </c>
      <c r="O58" s="21">
        <f t="shared" si="20"/>
        <v>0</v>
      </c>
      <c r="P58" s="21">
        <f t="shared" si="20"/>
        <v>0</v>
      </c>
      <c r="Q58" s="21">
        <f t="shared" si="20"/>
        <v>0</v>
      </c>
      <c r="R58" s="21">
        <f t="shared" si="20"/>
        <v>0</v>
      </c>
      <c r="S58" s="21">
        <f t="shared" si="20"/>
        <v>0</v>
      </c>
      <c r="T58" s="21">
        <f t="shared" si="20"/>
        <v>0.25</v>
      </c>
      <c r="U58" s="21">
        <f t="shared" si="20"/>
        <v>0.25</v>
      </c>
      <c r="V58" s="21">
        <f t="shared" si="20"/>
        <v>6.2840000000000007</v>
      </c>
      <c r="W58" s="21">
        <f t="shared" si="20"/>
        <v>6.1369999999999996</v>
      </c>
      <c r="X58" s="21">
        <f t="shared" si="20"/>
        <v>0</v>
      </c>
      <c r="Y58" s="21">
        <f t="shared" si="20"/>
        <v>0</v>
      </c>
      <c r="Z58" s="21">
        <f t="shared" si="20"/>
        <v>0</v>
      </c>
      <c r="AA58" s="21">
        <f t="shared" si="20"/>
        <v>0</v>
      </c>
      <c r="AB58" s="21">
        <f t="shared" si="20"/>
        <v>0</v>
      </c>
      <c r="AC58" s="21">
        <f t="shared" si="20"/>
        <v>0</v>
      </c>
      <c r="AD58" s="21">
        <f t="shared" si="20"/>
        <v>0</v>
      </c>
      <c r="AE58" s="21">
        <f t="shared" si="20"/>
        <v>0</v>
      </c>
      <c r="AF58" s="21">
        <f t="shared" si="20"/>
        <v>0</v>
      </c>
      <c r="AG58" s="21">
        <f t="shared" si="20"/>
        <v>0</v>
      </c>
      <c r="AH58" s="21">
        <f t="shared" si="20"/>
        <v>0</v>
      </c>
      <c r="AI58" s="21">
        <f t="shared" si="20"/>
        <v>0</v>
      </c>
      <c r="AJ58" s="21">
        <f t="shared" si="20"/>
        <v>0</v>
      </c>
      <c r="AK58" s="21">
        <f t="shared" si="20"/>
        <v>0</v>
      </c>
      <c r="AL58" s="21">
        <f t="shared" si="20"/>
        <v>16.794</v>
      </c>
      <c r="AM58" s="21">
        <f t="shared" si="20"/>
        <v>12.830115893999999</v>
      </c>
      <c r="AN58" s="21">
        <f t="shared" si="20"/>
        <v>0</v>
      </c>
      <c r="AO58" s="21">
        <f t="shared" si="20"/>
        <v>0</v>
      </c>
      <c r="AP58" s="21">
        <f t="shared" si="20"/>
        <v>0</v>
      </c>
      <c r="AQ58" s="21">
        <f t="shared" si="20"/>
        <v>0</v>
      </c>
      <c r="AR58" s="21">
        <f t="shared" si="20"/>
        <v>0</v>
      </c>
      <c r="AS58" s="21">
        <f t="shared" si="20"/>
        <v>0</v>
      </c>
      <c r="AT58" s="21">
        <f t="shared" si="20"/>
        <v>0</v>
      </c>
      <c r="AU58" s="21">
        <f t="shared" si="20"/>
        <v>0</v>
      </c>
      <c r="AV58" s="21">
        <f t="shared" si="20"/>
        <v>0</v>
      </c>
      <c r="AW58" s="21">
        <f t="shared" si="20"/>
        <v>0</v>
      </c>
    </row>
    <row r="59" spans="1:49" ht="31.5" x14ac:dyDescent="0.2">
      <c r="A59" s="25" t="s">
        <v>146</v>
      </c>
      <c r="B59" s="33" t="s">
        <v>147</v>
      </c>
      <c r="C59" s="32" t="s">
        <v>90</v>
      </c>
      <c r="D59" s="21">
        <f t="shared" ref="D59:AW59" si="21">SUM(D60:D63)</f>
        <v>0</v>
      </c>
      <c r="E59" s="21">
        <f t="shared" si="21"/>
        <v>0</v>
      </c>
      <c r="F59" s="21">
        <f t="shared" si="21"/>
        <v>0</v>
      </c>
      <c r="G59" s="21">
        <f t="shared" si="21"/>
        <v>0</v>
      </c>
      <c r="H59" s="21">
        <f t="shared" si="21"/>
        <v>0</v>
      </c>
      <c r="I59" s="21">
        <f t="shared" si="21"/>
        <v>0</v>
      </c>
      <c r="J59" s="21">
        <f t="shared" si="21"/>
        <v>0</v>
      </c>
      <c r="K59" s="21">
        <f t="shared" si="21"/>
        <v>0</v>
      </c>
      <c r="L59" s="21">
        <f t="shared" si="21"/>
        <v>0</v>
      </c>
      <c r="M59" s="21">
        <f t="shared" si="21"/>
        <v>0</v>
      </c>
      <c r="N59" s="21">
        <f t="shared" si="21"/>
        <v>0</v>
      </c>
      <c r="O59" s="21">
        <f t="shared" si="21"/>
        <v>0</v>
      </c>
      <c r="P59" s="21">
        <f t="shared" si="21"/>
        <v>0</v>
      </c>
      <c r="Q59" s="21">
        <f t="shared" si="21"/>
        <v>0</v>
      </c>
      <c r="R59" s="21">
        <f t="shared" si="21"/>
        <v>0</v>
      </c>
      <c r="S59" s="21">
        <f t="shared" si="21"/>
        <v>0</v>
      </c>
      <c r="T59" s="21">
        <f t="shared" si="21"/>
        <v>0.25</v>
      </c>
      <c r="U59" s="21">
        <f t="shared" si="21"/>
        <v>0.25</v>
      </c>
      <c r="V59" s="21">
        <f t="shared" si="21"/>
        <v>6.2840000000000007</v>
      </c>
      <c r="W59" s="21">
        <f t="shared" si="21"/>
        <v>6.1369999999999996</v>
      </c>
      <c r="X59" s="21">
        <f t="shared" si="21"/>
        <v>0</v>
      </c>
      <c r="Y59" s="21">
        <f t="shared" si="21"/>
        <v>0</v>
      </c>
      <c r="Z59" s="21">
        <f t="shared" si="21"/>
        <v>0</v>
      </c>
      <c r="AA59" s="21">
        <f t="shared" si="21"/>
        <v>0</v>
      </c>
      <c r="AB59" s="21">
        <f t="shared" si="21"/>
        <v>0</v>
      </c>
      <c r="AC59" s="21">
        <f t="shared" si="21"/>
        <v>0</v>
      </c>
      <c r="AD59" s="21">
        <f t="shared" si="21"/>
        <v>0</v>
      </c>
      <c r="AE59" s="21">
        <f t="shared" si="21"/>
        <v>0</v>
      </c>
      <c r="AF59" s="21">
        <f t="shared" si="21"/>
        <v>0</v>
      </c>
      <c r="AG59" s="21">
        <f t="shared" si="21"/>
        <v>0</v>
      </c>
      <c r="AH59" s="21">
        <f t="shared" si="21"/>
        <v>0</v>
      </c>
      <c r="AI59" s="21">
        <f t="shared" si="21"/>
        <v>0</v>
      </c>
      <c r="AJ59" s="21">
        <f t="shared" si="21"/>
        <v>0</v>
      </c>
      <c r="AK59" s="21">
        <f t="shared" si="21"/>
        <v>0</v>
      </c>
      <c r="AL59" s="21">
        <f t="shared" si="21"/>
        <v>16.794</v>
      </c>
      <c r="AM59" s="21">
        <f t="shared" si="21"/>
        <v>12.830115893999999</v>
      </c>
      <c r="AN59" s="21">
        <f t="shared" si="21"/>
        <v>0</v>
      </c>
      <c r="AO59" s="21">
        <f t="shared" si="21"/>
        <v>0</v>
      </c>
      <c r="AP59" s="21">
        <f t="shared" si="21"/>
        <v>0</v>
      </c>
      <c r="AQ59" s="21">
        <f t="shared" si="21"/>
        <v>0</v>
      </c>
      <c r="AR59" s="21">
        <f t="shared" si="21"/>
        <v>0</v>
      </c>
      <c r="AS59" s="21">
        <f t="shared" si="21"/>
        <v>0</v>
      </c>
      <c r="AT59" s="21">
        <f t="shared" si="21"/>
        <v>0</v>
      </c>
      <c r="AU59" s="21">
        <f t="shared" si="21"/>
        <v>0</v>
      </c>
      <c r="AV59" s="21">
        <f t="shared" si="21"/>
        <v>0</v>
      </c>
      <c r="AW59" s="21">
        <f t="shared" si="21"/>
        <v>0</v>
      </c>
    </row>
    <row r="60" spans="1:49" ht="47.25" x14ac:dyDescent="0.2">
      <c r="A60" s="25" t="s">
        <v>104</v>
      </c>
      <c r="B60" s="38" t="s">
        <v>401</v>
      </c>
      <c r="C60" s="39" t="s">
        <v>308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40">
        <v>4.7</v>
      </c>
      <c r="W60" s="40">
        <v>4.9059999999999997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42">
        <v>10.183</v>
      </c>
      <c r="AM60" s="40">
        <v>8.9079999999999995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</row>
    <row r="61" spans="1:49" ht="31.5" x14ac:dyDescent="0.2">
      <c r="A61" s="25" t="s">
        <v>390</v>
      </c>
      <c r="B61" s="38" t="s">
        <v>410</v>
      </c>
      <c r="C61" s="39" t="s">
        <v>411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57">
        <v>0</v>
      </c>
      <c r="V61" s="40">
        <v>0.82</v>
      </c>
      <c r="W61" s="40">
        <v>0.32100000000000001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40">
        <v>1.48</v>
      </c>
      <c r="AM61" s="40">
        <f>0.61140884*1.2</f>
        <v>0.73369060799999997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</row>
    <row r="62" spans="1:49" ht="69" customHeight="1" x14ac:dyDescent="0.2">
      <c r="A62" s="25" t="s">
        <v>370</v>
      </c>
      <c r="B62" s="38" t="s">
        <v>440</v>
      </c>
      <c r="C62" s="39" t="s">
        <v>426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40">
        <v>0.76400000000000001</v>
      </c>
      <c r="W62" s="40">
        <v>0.91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43">
        <v>4.9569999999999999</v>
      </c>
      <c r="AM62" s="40">
        <f>2.52040513*1.2</f>
        <v>3.0244861559999996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</row>
    <row r="63" spans="1:49" ht="31.5" x14ac:dyDescent="0.2">
      <c r="A63" s="25" t="s">
        <v>391</v>
      </c>
      <c r="B63" s="38" t="s">
        <v>446</v>
      </c>
      <c r="C63" s="39" t="s">
        <v>427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57">
        <v>0.25</v>
      </c>
      <c r="U63" s="57">
        <v>0.25</v>
      </c>
      <c r="V63" s="40">
        <v>0</v>
      </c>
      <c r="W63" s="40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41">
        <v>0.17399999999999999</v>
      </c>
      <c r="AM63" s="40">
        <v>0.16393912999999999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</row>
    <row r="64" spans="1:49" ht="47.25" x14ac:dyDescent="0.2">
      <c r="A64" s="25" t="s">
        <v>148</v>
      </c>
      <c r="B64" s="33" t="s">
        <v>149</v>
      </c>
      <c r="C64" s="32" t="s">
        <v>90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</row>
    <row r="65" spans="1:49" ht="47.25" x14ac:dyDescent="0.2">
      <c r="A65" s="25" t="s">
        <v>150</v>
      </c>
      <c r="B65" s="33" t="s">
        <v>151</v>
      </c>
      <c r="C65" s="32" t="s">
        <v>90</v>
      </c>
      <c r="D65" s="21">
        <v>0</v>
      </c>
      <c r="E65" s="21">
        <f>SUM(E66,E67,E68,E69,E70,E72,E73,E74)</f>
        <v>0</v>
      </c>
      <c r="F65" s="21">
        <v>0</v>
      </c>
      <c r="G65" s="21">
        <f>SUM(G66,G67,G68,G69,G70,G72,G73,G74)</f>
        <v>0</v>
      </c>
      <c r="H65" s="21">
        <v>0</v>
      </c>
      <c r="I65" s="21">
        <f>SUM(I66,I67,I68,I69,I70,I72,I73,I74)</f>
        <v>0</v>
      </c>
      <c r="J65" s="21">
        <v>0</v>
      </c>
      <c r="K65" s="21">
        <f t="shared" ref="K65:S65" si="22">SUM(K66,K67,K68,K69,K70,K72,K73,K74)</f>
        <v>0</v>
      </c>
      <c r="L65" s="21">
        <f t="shared" si="22"/>
        <v>0</v>
      </c>
      <c r="M65" s="21">
        <f t="shared" si="22"/>
        <v>0</v>
      </c>
      <c r="N65" s="21">
        <f t="shared" si="22"/>
        <v>0</v>
      </c>
      <c r="O65" s="21">
        <f t="shared" si="22"/>
        <v>0</v>
      </c>
      <c r="P65" s="21">
        <f t="shared" si="22"/>
        <v>0</v>
      </c>
      <c r="Q65" s="21">
        <f t="shared" si="22"/>
        <v>0</v>
      </c>
      <c r="R65" s="21">
        <f t="shared" si="22"/>
        <v>0</v>
      </c>
      <c r="S65" s="21">
        <f t="shared" si="22"/>
        <v>0</v>
      </c>
      <c r="T65" s="21">
        <v>0</v>
      </c>
      <c r="U65" s="21">
        <f>SUM(U66,U67,U68,U69,U70,U72,U73,U74)</f>
        <v>0</v>
      </c>
      <c r="V65" s="21">
        <v>0</v>
      </c>
      <c r="W65" s="21">
        <f t="shared" ref="W65:AW65" si="23">SUM(W66,W67,W68,W69,W70,W72,W73,W74)</f>
        <v>0</v>
      </c>
      <c r="X65" s="21">
        <f t="shared" si="23"/>
        <v>0</v>
      </c>
      <c r="Y65" s="21">
        <f t="shared" si="23"/>
        <v>0</v>
      </c>
      <c r="Z65" s="21">
        <f t="shared" si="23"/>
        <v>0</v>
      </c>
      <c r="AA65" s="21">
        <f t="shared" si="23"/>
        <v>0</v>
      </c>
      <c r="AB65" s="21">
        <f t="shared" si="23"/>
        <v>0</v>
      </c>
      <c r="AC65" s="21">
        <f t="shared" si="23"/>
        <v>0</v>
      </c>
      <c r="AD65" s="21">
        <f t="shared" si="23"/>
        <v>0</v>
      </c>
      <c r="AE65" s="21">
        <f t="shared" si="23"/>
        <v>0</v>
      </c>
      <c r="AF65" s="21">
        <f t="shared" si="23"/>
        <v>0</v>
      </c>
      <c r="AG65" s="21">
        <f t="shared" si="23"/>
        <v>0</v>
      </c>
      <c r="AH65" s="21">
        <f t="shared" si="23"/>
        <v>0</v>
      </c>
      <c r="AI65" s="21">
        <f t="shared" si="23"/>
        <v>0</v>
      </c>
      <c r="AJ65" s="21">
        <f t="shared" si="23"/>
        <v>0</v>
      </c>
      <c r="AK65" s="21">
        <f t="shared" si="23"/>
        <v>0</v>
      </c>
      <c r="AL65" s="21">
        <f t="shared" si="23"/>
        <v>11.21298</v>
      </c>
      <c r="AM65" s="21">
        <f t="shared" si="23"/>
        <v>13.608323459999999</v>
      </c>
      <c r="AN65" s="21">
        <f t="shared" si="23"/>
        <v>0</v>
      </c>
      <c r="AO65" s="21">
        <f t="shared" si="23"/>
        <v>0</v>
      </c>
      <c r="AP65" s="21">
        <f t="shared" si="23"/>
        <v>0</v>
      </c>
      <c r="AQ65" s="21">
        <f t="shared" si="23"/>
        <v>0</v>
      </c>
      <c r="AR65" s="21">
        <f t="shared" si="23"/>
        <v>0</v>
      </c>
      <c r="AS65" s="21">
        <f t="shared" si="23"/>
        <v>0</v>
      </c>
      <c r="AT65" s="21">
        <f t="shared" si="23"/>
        <v>0</v>
      </c>
      <c r="AU65" s="21">
        <f t="shared" si="23"/>
        <v>0</v>
      </c>
      <c r="AV65" s="21">
        <f t="shared" si="23"/>
        <v>0</v>
      </c>
      <c r="AW65" s="21">
        <f t="shared" si="23"/>
        <v>0</v>
      </c>
    </row>
    <row r="66" spans="1:49" ht="47.25" x14ac:dyDescent="0.2">
      <c r="A66" s="25" t="s">
        <v>152</v>
      </c>
      <c r="B66" s="33" t="s">
        <v>153</v>
      </c>
      <c r="C66" s="32" t="s">
        <v>90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</row>
    <row r="67" spans="1:49" ht="31.5" x14ac:dyDescent="0.2">
      <c r="A67" s="25" t="s">
        <v>154</v>
      </c>
      <c r="B67" s="33" t="s">
        <v>155</v>
      </c>
      <c r="C67" s="32" t="s">
        <v>90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</row>
    <row r="68" spans="1:49" ht="31.5" x14ac:dyDescent="0.2">
      <c r="A68" s="25" t="s">
        <v>156</v>
      </c>
      <c r="B68" s="33" t="s">
        <v>157</v>
      </c>
      <c r="C68" s="32" t="s">
        <v>90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</row>
    <row r="69" spans="1:49" ht="47.25" x14ac:dyDescent="0.2">
      <c r="A69" s="25" t="s">
        <v>158</v>
      </c>
      <c r="B69" s="33" t="s">
        <v>159</v>
      </c>
      <c r="C69" s="32" t="s">
        <v>90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</row>
    <row r="70" spans="1:49" ht="63" x14ac:dyDescent="0.2">
      <c r="A70" s="25" t="s">
        <v>160</v>
      </c>
      <c r="B70" s="33" t="s">
        <v>161</v>
      </c>
      <c r="C70" s="32" t="s">
        <v>90</v>
      </c>
      <c r="D70" s="21">
        <f>D71</f>
        <v>0</v>
      </c>
      <c r="E70" s="21">
        <f t="shared" ref="E70:AW70" si="24">E71</f>
        <v>0</v>
      </c>
      <c r="F70" s="21">
        <f t="shared" si="24"/>
        <v>0</v>
      </c>
      <c r="G70" s="21">
        <f t="shared" si="24"/>
        <v>0</v>
      </c>
      <c r="H70" s="21">
        <f t="shared" si="24"/>
        <v>0</v>
      </c>
      <c r="I70" s="21">
        <f t="shared" si="24"/>
        <v>0</v>
      </c>
      <c r="J70" s="21">
        <f t="shared" si="24"/>
        <v>0</v>
      </c>
      <c r="K70" s="21">
        <f t="shared" si="24"/>
        <v>0</v>
      </c>
      <c r="L70" s="21">
        <f t="shared" si="24"/>
        <v>0</v>
      </c>
      <c r="M70" s="21">
        <f t="shared" si="24"/>
        <v>0</v>
      </c>
      <c r="N70" s="21">
        <f t="shared" si="24"/>
        <v>0</v>
      </c>
      <c r="O70" s="21">
        <f t="shared" si="24"/>
        <v>0</v>
      </c>
      <c r="P70" s="21">
        <f t="shared" si="24"/>
        <v>0</v>
      </c>
      <c r="Q70" s="21">
        <f t="shared" si="24"/>
        <v>0</v>
      </c>
      <c r="R70" s="21">
        <f t="shared" si="24"/>
        <v>0</v>
      </c>
      <c r="S70" s="21">
        <f t="shared" si="24"/>
        <v>0</v>
      </c>
      <c r="T70" s="21">
        <f t="shared" si="24"/>
        <v>0</v>
      </c>
      <c r="U70" s="21">
        <f t="shared" si="24"/>
        <v>0</v>
      </c>
      <c r="V70" s="21">
        <f t="shared" si="24"/>
        <v>0</v>
      </c>
      <c r="W70" s="21">
        <f t="shared" si="24"/>
        <v>0</v>
      </c>
      <c r="X70" s="21">
        <f t="shared" si="24"/>
        <v>0</v>
      </c>
      <c r="Y70" s="21">
        <f t="shared" si="24"/>
        <v>0</v>
      </c>
      <c r="Z70" s="21">
        <f t="shared" si="24"/>
        <v>0</v>
      </c>
      <c r="AA70" s="21">
        <f t="shared" si="24"/>
        <v>0</v>
      </c>
      <c r="AB70" s="21">
        <f t="shared" si="24"/>
        <v>0</v>
      </c>
      <c r="AC70" s="21">
        <f t="shared" si="24"/>
        <v>0</v>
      </c>
      <c r="AD70" s="21">
        <f t="shared" si="24"/>
        <v>0</v>
      </c>
      <c r="AE70" s="21">
        <f t="shared" si="24"/>
        <v>0</v>
      </c>
      <c r="AF70" s="21">
        <f t="shared" si="24"/>
        <v>0</v>
      </c>
      <c r="AG70" s="21">
        <f t="shared" si="24"/>
        <v>0</v>
      </c>
      <c r="AH70" s="21">
        <f t="shared" si="24"/>
        <v>0</v>
      </c>
      <c r="AI70" s="21">
        <f t="shared" si="24"/>
        <v>0</v>
      </c>
      <c r="AJ70" s="21">
        <f t="shared" si="24"/>
        <v>0</v>
      </c>
      <c r="AK70" s="21">
        <f t="shared" si="24"/>
        <v>0</v>
      </c>
      <c r="AL70" s="21">
        <f t="shared" si="24"/>
        <v>11.21298</v>
      </c>
      <c r="AM70" s="21">
        <f t="shared" si="24"/>
        <v>13.608323459999999</v>
      </c>
      <c r="AN70" s="21">
        <f t="shared" si="24"/>
        <v>0</v>
      </c>
      <c r="AO70" s="21">
        <f t="shared" si="24"/>
        <v>0</v>
      </c>
      <c r="AP70" s="21">
        <f t="shared" si="24"/>
        <v>0</v>
      </c>
      <c r="AQ70" s="21">
        <f t="shared" si="24"/>
        <v>0</v>
      </c>
      <c r="AR70" s="21">
        <f t="shared" si="24"/>
        <v>0</v>
      </c>
      <c r="AS70" s="21">
        <f t="shared" si="24"/>
        <v>0</v>
      </c>
      <c r="AT70" s="21">
        <f t="shared" si="24"/>
        <v>0</v>
      </c>
      <c r="AU70" s="21">
        <f t="shared" si="24"/>
        <v>0</v>
      </c>
      <c r="AV70" s="21">
        <f t="shared" si="24"/>
        <v>0</v>
      </c>
      <c r="AW70" s="21">
        <f t="shared" si="24"/>
        <v>0</v>
      </c>
    </row>
    <row r="71" spans="1:49" ht="63" x14ac:dyDescent="0.2">
      <c r="A71" s="25" t="s">
        <v>104</v>
      </c>
      <c r="B71" s="38" t="s">
        <v>447</v>
      </c>
      <c r="C71" s="62" t="s">
        <v>405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40">
        <v>11.21298</v>
      </c>
      <c r="AM71" s="40">
        <f>11.34026955*1.2</f>
        <v>13.608323459999999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</row>
    <row r="72" spans="1:49" ht="47.25" x14ac:dyDescent="0.2">
      <c r="A72" s="25" t="s">
        <v>162</v>
      </c>
      <c r="B72" s="33" t="s">
        <v>163</v>
      </c>
      <c r="C72" s="32" t="s">
        <v>90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</row>
    <row r="73" spans="1:49" ht="47.25" x14ac:dyDescent="0.2">
      <c r="A73" s="25" t="s">
        <v>164</v>
      </c>
      <c r="B73" s="33" t="s">
        <v>165</v>
      </c>
      <c r="C73" s="32" t="s">
        <v>90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</row>
    <row r="74" spans="1:49" ht="63" x14ac:dyDescent="0.2">
      <c r="A74" s="25" t="s">
        <v>166</v>
      </c>
      <c r="B74" s="33" t="s">
        <v>167</v>
      </c>
      <c r="C74" s="32" t="s">
        <v>90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</row>
    <row r="75" spans="1:49" ht="63" x14ac:dyDescent="0.2">
      <c r="A75" s="25" t="s">
        <v>168</v>
      </c>
      <c r="B75" s="33" t="s">
        <v>169</v>
      </c>
      <c r="C75" s="32" t="s">
        <v>90</v>
      </c>
      <c r="D75" s="21">
        <v>0</v>
      </c>
      <c r="E75" s="21">
        <f t="shared" ref="E75:AW75" si="25">SUM(E76,E77)</f>
        <v>0</v>
      </c>
      <c r="F75" s="21">
        <v>0</v>
      </c>
      <c r="G75" s="21">
        <f t="shared" si="25"/>
        <v>0</v>
      </c>
      <c r="H75" s="21">
        <v>0</v>
      </c>
      <c r="I75" s="21">
        <f t="shared" si="25"/>
        <v>0</v>
      </c>
      <c r="J75" s="21">
        <v>0</v>
      </c>
      <c r="K75" s="21">
        <f t="shared" si="25"/>
        <v>0</v>
      </c>
      <c r="L75" s="21">
        <f t="shared" si="25"/>
        <v>0</v>
      </c>
      <c r="M75" s="21">
        <f t="shared" si="25"/>
        <v>0</v>
      </c>
      <c r="N75" s="21">
        <f t="shared" si="25"/>
        <v>0</v>
      </c>
      <c r="O75" s="21">
        <f t="shared" si="25"/>
        <v>0</v>
      </c>
      <c r="P75" s="21">
        <f t="shared" si="25"/>
        <v>0</v>
      </c>
      <c r="Q75" s="21">
        <f t="shared" si="25"/>
        <v>0</v>
      </c>
      <c r="R75" s="21">
        <f t="shared" si="25"/>
        <v>0</v>
      </c>
      <c r="S75" s="21">
        <f t="shared" si="25"/>
        <v>0</v>
      </c>
      <c r="T75" s="21">
        <v>0</v>
      </c>
      <c r="U75" s="21">
        <f t="shared" si="25"/>
        <v>0</v>
      </c>
      <c r="V75" s="21">
        <v>0</v>
      </c>
      <c r="W75" s="21">
        <f t="shared" si="25"/>
        <v>0</v>
      </c>
      <c r="X75" s="21">
        <f t="shared" si="25"/>
        <v>0</v>
      </c>
      <c r="Y75" s="21">
        <f t="shared" si="25"/>
        <v>0</v>
      </c>
      <c r="Z75" s="21">
        <f t="shared" si="25"/>
        <v>0</v>
      </c>
      <c r="AA75" s="21">
        <f t="shared" si="25"/>
        <v>0</v>
      </c>
      <c r="AB75" s="21">
        <f t="shared" si="25"/>
        <v>0</v>
      </c>
      <c r="AC75" s="21">
        <f t="shared" si="25"/>
        <v>0</v>
      </c>
      <c r="AD75" s="21">
        <f t="shared" si="25"/>
        <v>0</v>
      </c>
      <c r="AE75" s="21">
        <f t="shared" si="25"/>
        <v>0</v>
      </c>
      <c r="AF75" s="21">
        <f t="shared" si="25"/>
        <v>0</v>
      </c>
      <c r="AG75" s="21">
        <f t="shared" si="25"/>
        <v>0</v>
      </c>
      <c r="AH75" s="21">
        <f t="shared" si="25"/>
        <v>0</v>
      </c>
      <c r="AI75" s="21">
        <f t="shared" si="25"/>
        <v>0</v>
      </c>
      <c r="AJ75" s="21">
        <f t="shared" si="25"/>
        <v>0</v>
      </c>
      <c r="AK75" s="21">
        <f t="shared" si="25"/>
        <v>0</v>
      </c>
      <c r="AL75" s="21">
        <f t="shared" si="25"/>
        <v>0</v>
      </c>
      <c r="AM75" s="21">
        <f t="shared" si="25"/>
        <v>0</v>
      </c>
      <c r="AN75" s="21">
        <f t="shared" si="25"/>
        <v>0</v>
      </c>
      <c r="AO75" s="21">
        <f t="shared" si="25"/>
        <v>0</v>
      </c>
      <c r="AP75" s="21">
        <f t="shared" si="25"/>
        <v>0</v>
      </c>
      <c r="AQ75" s="21">
        <f t="shared" si="25"/>
        <v>0</v>
      </c>
      <c r="AR75" s="21">
        <f t="shared" si="25"/>
        <v>0</v>
      </c>
      <c r="AS75" s="21">
        <f t="shared" si="25"/>
        <v>0</v>
      </c>
      <c r="AT75" s="21">
        <f t="shared" si="25"/>
        <v>0</v>
      </c>
      <c r="AU75" s="21">
        <f t="shared" si="25"/>
        <v>0</v>
      </c>
      <c r="AV75" s="21">
        <f t="shared" si="25"/>
        <v>0</v>
      </c>
      <c r="AW75" s="21">
        <f t="shared" si="25"/>
        <v>0</v>
      </c>
    </row>
    <row r="76" spans="1:49" ht="31.5" x14ac:dyDescent="0.2">
      <c r="A76" s="25" t="s">
        <v>170</v>
      </c>
      <c r="B76" s="33" t="s">
        <v>171</v>
      </c>
      <c r="C76" s="32" t="s">
        <v>90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</row>
    <row r="77" spans="1:49" ht="47.25" x14ac:dyDescent="0.2">
      <c r="A77" s="25" t="s">
        <v>172</v>
      </c>
      <c r="B77" s="33" t="s">
        <v>173</v>
      </c>
      <c r="C77" s="32" t="s">
        <v>90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</row>
    <row r="78" spans="1:49" ht="63" x14ac:dyDescent="0.2">
      <c r="A78" s="25" t="s">
        <v>174</v>
      </c>
      <c r="B78" s="33" t="s">
        <v>175</v>
      </c>
      <c r="C78" s="32" t="s">
        <v>90</v>
      </c>
      <c r="D78" s="21">
        <v>0</v>
      </c>
      <c r="E78" s="21">
        <f t="shared" ref="E78:S78" si="26">SUM(E79,E80)</f>
        <v>0</v>
      </c>
      <c r="F78" s="21">
        <v>0</v>
      </c>
      <c r="G78" s="21">
        <f t="shared" si="26"/>
        <v>0</v>
      </c>
      <c r="H78" s="21">
        <v>0</v>
      </c>
      <c r="I78" s="21">
        <f t="shared" si="26"/>
        <v>0</v>
      </c>
      <c r="J78" s="21">
        <v>0</v>
      </c>
      <c r="K78" s="21">
        <f t="shared" si="26"/>
        <v>0</v>
      </c>
      <c r="L78" s="21">
        <f t="shared" si="26"/>
        <v>0</v>
      </c>
      <c r="M78" s="21">
        <f t="shared" si="26"/>
        <v>0</v>
      </c>
      <c r="N78" s="21">
        <f t="shared" si="26"/>
        <v>0</v>
      </c>
      <c r="O78" s="21">
        <f t="shared" si="26"/>
        <v>0</v>
      </c>
      <c r="P78" s="21">
        <f t="shared" si="26"/>
        <v>0</v>
      </c>
      <c r="Q78" s="21">
        <f t="shared" si="26"/>
        <v>0</v>
      </c>
      <c r="R78" s="21">
        <f t="shared" si="26"/>
        <v>0</v>
      </c>
      <c r="S78" s="21">
        <f t="shared" si="26"/>
        <v>0</v>
      </c>
      <c r="T78" s="21">
        <v>0</v>
      </c>
      <c r="U78" s="21">
        <f>SUM(U79,U80)</f>
        <v>0</v>
      </c>
      <c r="V78" s="21">
        <v>0</v>
      </c>
      <c r="W78" s="21">
        <f t="shared" ref="W78:AW78" si="27">SUM(W79,W80)</f>
        <v>0</v>
      </c>
      <c r="X78" s="21">
        <f t="shared" si="27"/>
        <v>0</v>
      </c>
      <c r="Y78" s="21">
        <f t="shared" si="27"/>
        <v>0</v>
      </c>
      <c r="Z78" s="21">
        <f t="shared" si="27"/>
        <v>0</v>
      </c>
      <c r="AA78" s="21">
        <f t="shared" si="27"/>
        <v>0</v>
      </c>
      <c r="AB78" s="21">
        <f t="shared" si="27"/>
        <v>0</v>
      </c>
      <c r="AC78" s="21">
        <f t="shared" si="27"/>
        <v>0</v>
      </c>
      <c r="AD78" s="21">
        <f t="shared" si="27"/>
        <v>0</v>
      </c>
      <c r="AE78" s="21">
        <f t="shared" si="27"/>
        <v>0</v>
      </c>
      <c r="AF78" s="21">
        <f t="shared" si="27"/>
        <v>0</v>
      </c>
      <c r="AG78" s="21">
        <f t="shared" si="27"/>
        <v>0</v>
      </c>
      <c r="AH78" s="21">
        <f t="shared" si="27"/>
        <v>0</v>
      </c>
      <c r="AI78" s="21">
        <f t="shared" si="27"/>
        <v>0</v>
      </c>
      <c r="AJ78" s="21">
        <f t="shared" si="27"/>
        <v>0</v>
      </c>
      <c r="AK78" s="21">
        <f t="shared" si="27"/>
        <v>0</v>
      </c>
      <c r="AL78" s="21">
        <f t="shared" si="27"/>
        <v>0</v>
      </c>
      <c r="AM78" s="21">
        <f t="shared" si="27"/>
        <v>0</v>
      </c>
      <c r="AN78" s="21">
        <f t="shared" si="27"/>
        <v>0</v>
      </c>
      <c r="AO78" s="21">
        <f t="shared" si="27"/>
        <v>0</v>
      </c>
      <c r="AP78" s="21">
        <f t="shared" si="27"/>
        <v>0</v>
      </c>
      <c r="AQ78" s="21">
        <f t="shared" si="27"/>
        <v>0</v>
      </c>
      <c r="AR78" s="21">
        <f t="shared" si="27"/>
        <v>0</v>
      </c>
      <c r="AS78" s="21">
        <f t="shared" si="27"/>
        <v>0</v>
      </c>
      <c r="AT78" s="21">
        <f t="shared" si="27"/>
        <v>0</v>
      </c>
      <c r="AU78" s="21">
        <f t="shared" si="27"/>
        <v>0</v>
      </c>
      <c r="AV78" s="21">
        <f t="shared" si="27"/>
        <v>0</v>
      </c>
      <c r="AW78" s="21">
        <f t="shared" si="27"/>
        <v>0</v>
      </c>
    </row>
    <row r="79" spans="1:49" ht="63" x14ac:dyDescent="0.2">
      <c r="A79" s="25" t="s">
        <v>176</v>
      </c>
      <c r="B79" s="33" t="s">
        <v>177</v>
      </c>
      <c r="C79" s="32" t="s">
        <v>90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 t="s">
        <v>91</v>
      </c>
      <c r="M79" s="21" t="s">
        <v>91</v>
      </c>
      <c r="N79" s="21" t="s">
        <v>91</v>
      </c>
      <c r="O79" s="21" t="s">
        <v>91</v>
      </c>
      <c r="P79" s="21" t="s">
        <v>91</v>
      </c>
      <c r="Q79" s="21" t="s">
        <v>91</v>
      </c>
      <c r="R79" s="21" t="s">
        <v>91</v>
      </c>
      <c r="S79" s="21" t="s">
        <v>91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</row>
    <row r="80" spans="1:49" ht="63" x14ac:dyDescent="0.2">
      <c r="A80" s="25" t="s">
        <v>178</v>
      </c>
      <c r="B80" s="33" t="s">
        <v>179</v>
      </c>
      <c r="C80" s="32" t="s">
        <v>90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 t="s">
        <v>91</v>
      </c>
      <c r="M80" s="21" t="s">
        <v>91</v>
      </c>
      <c r="N80" s="21" t="s">
        <v>91</v>
      </c>
      <c r="O80" s="21" t="s">
        <v>91</v>
      </c>
      <c r="P80" s="21" t="s">
        <v>91</v>
      </c>
      <c r="Q80" s="21" t="s">
        <v>91</v>
      </c>
      <c r="R80" s="21" t="s">
        <v>91</v>
      </c>
      <c r="S80" s="21" t="s">
        <v>91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</row>
    <row r="81" spans="1:49" ht="47.25" x14ac:dyDescent="0.2">
      <c r="A81" s="25" t="s">
        <v>180</v>
      </c>
      <c r="B81" s="33" t="s">
        <v>181</v>
      </c>
      <c r="C81" s="32" t="s">
        <v>90</v>
      </c>
      <c r="D81" s="21">
        <f>SUM(D82:D94)</f>
        <v>1.7850000000000001</v>
      </c>
      <c r="E81" s="21">
        <f>SUM(E82:E94)</f>
        <v>1.6850000000000001</v>
      </c>
      <c r="F81" s="21">
        <f t="shared" ref="F81:AW81" si="28">SUM(F82:F93)</f>
        <v>0</v>
      </c>
      <c r="G81" s="21">
        <f t="shared" si="28"/>
        <v>0</v>
      </c>
      <c r="H81" s="21">
        <f>SUM(H82:H94)</f>
        <v>5.6850000000000005</v>
      </c>
      <c r="I81" s="21">
        <f>SUM(I82:I94)</f>
        <v>5.2429999999999994</v>
      </c>
      <c r="J81" s="21">
        <f t="shared" si="28"/>
        <v>0</v>
      </c>
      <c r="K81" s="21">
        <f t="shared" si="28"/>
        <v>0</v>
      </c>
      <c r="L81" s="21">
        <f t="shared" si="28"/>
        <v>0</v>
      </c>
      <c r="M81" s="21">
        <f t="shared" si="28"/>
        <v>0</v>
      </c>
      <c r="N81" s="21">
        <f t="shared" si="28"/>
        <v>0</v>
      </c>
      <c r="O81" s="21">
        <f t="shared" si="28"/>
        <v>0</v>
      </c>
      <c r="P81" s="21">
        <f t="shared" si="28"/>
        <v>0</v>
      </c>
      <c r="Q81" s="21">
        <f t="shared" si="28"/>
        <v>0</v>
      </c>
      <c r="R81" s="21">
        <f t="shared" si="28"/>
        <v>0</v>
      </c>
      <c r="S81" s="21">
        <f t="shared" si="28"/>
        <v>0</v>
      </c>
      <c r="T81" s="21">
        <f t="shared" si="28"/>
        <v>0</v>
      </c>
      <c r="U81" s="21">
        <f t="shared" si="28"/>
        <v>0</v>
      </c>
      <c r="V81" s="21">
        <f t="shared" si="28"/>
        <v>0</v>
      </c>
      <c r="W81" s="21">
        <f t="shared" si="28"/>
        <v>0</v>
      </c>
      <c r="X81" s="21">
        <f t="shared" si="28"/>
        <v>0</v>
      </c>
      <c r="Y81" s="21">
        <f t="shared" si="28"/>
        <v>0</v>
      </c>
      <c r="Z81" s="21">
        <f t="shared" si="28"/>
        <v>0</v>
      </c>
      <c r="AA81" s="21">
        <f t="shared" si="28"/>
        <v>0</v>
      </c>
      <c r="AB81" s="21">
        <f t="shared" si="28"/>
        <v>0</v>
      </c>
      <c r="AC81" s="21">
        <f t="shared" si="28"/>
        <v>0</v>
      </c>
      <c r="AD81" s="21">
        <f t="shared" si="28"/>
        <v>0</v>
      </c>
      <c r="AE81" s="21">
        <f t="shared" si="28"/>
        <v>0</v>
      </c>
      <c r="AF81" s="21">
        <f t="shared" si="28"/>
        <v>0</v>
      </c>
      <c r="AG81" s="21">
        <f t="shared" si="28"/>
        <v>0</v>
      </c>
      <c r="AH81" s="21">
        <f t="shared" si="28"/>
        <v>0</v>
      </c>
      <c r="AI81" s="21">
        <f t="shared" si="28"/>
        <v>0</v>
      </c>
      <c r="AJ81" s="21">
        <f t="shared" si="28"/>
        <v>0</v>
      </c>
      <c r="AK81" s="21">
        <f t="shared" si="28"/>
        <v>0</v>
      </c>
      <c r="AL81" s="21">
        <f>SUM(AL82:AL94)</f>
        <v>21.481000000000002</v>
      </c>
      <c r="AM81" s="57">
        <f>SUM(AM82:AM94)</f>
        <v>21.043581070000002</v>
      </c>
      <c r="AN81" s="21">
        <f t="shared" si="28"/>
        <v>0</v>
      </c>
      <c r="AO81" s="21">
        <f t="shared" si="28"/>
        <v>0</v>
      </c>
      <c r="AP81" s="21">
        <f t="shared" si="28"/>
        <v>0</v>
      </c>
      <c r="AQ81" s="21">
        <f t="shared" si="28"/>
        <v>0</v>
      </c>
      <c r="AR81" s="21">
        <f t="shared" si="28"/>
        <v>0</v>
      </c>
      <c r="AS81" s="21">
        <f t="shared" si="28"/>
        <v>0</v>
      </c>
      <c r="AT81" s="21">
        <f t="shared" si="28"/>
        <v>0</v>
      </c>
      <c r="AU81" s="21">
        <f t="shared" si="28"/>
        <v>0</v>
      </c>
      <c r="AV81" s="21">
        <f t="shared" si="28"/>
        <v>0</v>
      </c>
      <c r="AW81" s="21">
        <f t="shared" si="28"/>
        <v>0</v>
      </c>
    </row>
    <row r="82" spans="1:49" ht="63" x14ac:dyDescent="0.2">
      <c r="A82" s="25" t="s">
        <v>104</v>
      </c>
      <c r="B82" s="63" t="s">
        <v>445</v>
      </c>
      <c r="C82" s="62" t="s">
        <v>406</v>
      </c>
      <c r="D82" s="40">
        <v>0.16</v>
      </c>
      <c r="E82" s="40">
        <v>0.16</v>
      </c>
      <c r="F82" s="21">
        <v>0</v>
      </c>
      <c r="G82" s="21">
        <v>0</v>
      </c>
      <c r="H82" s="40">
        <v>1.7969999999999999</v>
      </c>
      <c r="I82" s="40">
        <v>1.5580000000000001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43">
        <v>3.1920000000000002</v>
      </c>
      <c r="AM82" s="40">
        <f>(2.90549795-0.0272412)*1.2+0.0272412</f>
        <v>3.4811492999999998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</row>
    <row r="83" spans="1:49" ht="47.25" x14ac:dyDescent="0.2">
      <c r="A83" s="25" t="s">
        <v>390</v>
      </c>
      <c r="B83" s="63" t="s">
        <v>443</v>
      </c>
      <c r="C83" s="62" t="s">
        <v>407</v>
      </c>
      <c r="D83" s="40">
        <v>0.04</v>
      </c>
      <c r="E83" s="40">
        <v>0.04</v>
      </c>
      <c r="F83" s="21">
        <v>0</v>
      </c>
      <c r="G83" s="21">
        <v>0</v>
      </c>
      <c r="H83" s="40">
        <v>0.04</v>
      </c>
      <c r="I83" s="40">
        <v>0.04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43">
        <v>0.48399999999999999</v>
      </c>
      <c r="AM83" s="40">
        <v>0.439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</row>
    <row r="84" spans="1:49" ht="63" x14ac:dyDescent="0.2">
      <c r="A84" s="25" t="s">
        <v>370</v>
      </c>
      <c r="B84" s="63" t="s">
        <v>408</v>
      </c>
      <c r="C84" s="62" t="s">
        <v>409</v>
      </c>
      <c r="D84" s="40">
        <v>0.16</v>
      </c>
      <c r="E84" s="40">
        <v>0.16</v>
      </c>
      <c r="F84" s="21">
        <v>0</v>
      </c>
      <c r="G84" s="21">
        <v>0</v>
      </c>
      <c r="H84" s="40">
        <v>1.4999999999999999E-2</v>
      </c>
      <c r="I84" s="40">
        <v>0.33600000000000002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43">
        <v>0.97299999999999998</v>
      </c>
      <c r="AM84" s="40">
        <f>1.23106008*1.2</f>
        <v>1.4772720959999999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</row>
    <row r="85" spans="1:49" ht="47.25" x14ac:dyDescent="0.2">
      <c r="A85" s="25" t="s">
        <v>391</v>
      </c>
      <c r="B85" s="63" t="s">
        <v>412</v>
      </c>
      <c r="C85" s="62" t="s">
        <v>413</v>
      </c>
      <c r="D85" s="40">
        <v>0.2</v>
      </c>
      <c r="E85" s="40">
        <v>0.2</v>
      </c>
      <c r="F85" s="21">
        <v>0</v>
      </c>
      <c r="G85" s="21">
        <v>0</v>
      </c>
      <c r="H85" s="40">
        <v>0.09</v>
      </c>
      <c r="I85" s="40">
        <v>0.04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43">
        <v>1.127</v>
      </c>
      <c r="AM85" s="40">
        <v>1.1459999999999999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</row>
    <row r="86" spans="1:49" ht="78.75" x14ac:dyDescent="0.2">
      <c r="A86" s="25" t="s">
        <v>392</v>
      </c>
      <c r="B86" s="38" t="s">
        <v>442</v>
      </c>
      <c r="C86" s="39" t="s">
        <v>402</v>
      </c>
      <c r="D86" s="40">
        <v>0.189</v>
      </c>
      <c r="E86" s="40">
        <v>0.189</v>
      </c>
      <c r="F86" s="21">
        <v>0</v>
      </c>
      <c r="G86" s="21">
        <v>0</v>
      </c>
      <c r="H86" s="40">
        <v>0.63</v>
      </c>
      <c r="I86" s="40">
        <v>0.625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43">
        <v>1.9219999999999999</v>
      </c>
      <c r="AM86" s="40">
        <f>1.6199356*1.2</f>
        <v>1.94392272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</row>
    <row r="87" spans="1:49" ht="63" x14ac:dyDescent="0.2">
      <c r="A87" s="25" t="s">
        <v>393</v>
      </c>
      <c r="B87" s="38" t="s">
        <v>437</v>
      </c>
      <c r="C87" s="39" t="s">
        <v>403</v>
      </c>
      <c r="D87" s="40">
        <v>0.1</v>
      </c>
      <c r="E87" s="40">
        <v>0.1</v>
      </c>
      <c r="F87" s="21">
        <v>0</v>
      </c>
      <c r="G87" s="21">
        <v>0</v>
      </c>
      <c r="H87" s="40">
        <v>5.6000000000000001E-2</v>
      </c>
      <c r="I87" s="40">
        <v>5.6000000000000001E-2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43">
        <v>0.52100000000000002</v>
      </c>
      <c r="AM87" s="40">
        <v>0.47162287000000003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</row>
    <row r="88" spans="1:49" ht="63" x14ac:dyDescent="0.2">
      <c r="A88" s="25" t="s">
        <v>394</v>
      </c>
      <c r="B88" s="38" t="s">
        <v>444</v>
      </c>
      <c r="C88" s="39" t="s">
        <v>404</v>
      </c>
      <c r="D88" s="40">
        <v>0.126</v>
      </c>
      <c r="E88" s="40">
        <v>0.126</v>
      </c>
      <c r="F88" s="21">
        <v>0</v>
      </c>
      <c r="G88" s="21">
        <v>0</v>
      </c>
      <c r="H88" s="40">
        <v>0.66</v>
      </c>
      <c r="I88" s="40">
        <v>0.66400000000000003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43">
        <v>2.0750000000000002</v>
      </c>
      <c r="AM88" s="40">
        <f>(1.79341167-0.01035-0.00280485)*1.2+0.01035+0.00280485</f>
        <v>2.1494630339999996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</row>
    <row r="89" spans="1:49" ht="47.25" x14ac:dyDescent="0.2">
      <c r="A89" s="25" t="s">
        <v>395</v>
      </c>
      <c r="B89" s="38" t="s">
        <v>439</v>
      </c>
      <c r="C89" s="39" t="s">
        <v>428</v>
      </c>
      <c r="D89" s="40">
        <v>0.1</v>
      </c>
      <c r="E89" s="40">
        <v>0</v>
      </c>
      <c r="F89" s="21">
        <v>0</v>
      </c>
      <c r="G89" s="21">
        <v>0</v>
      </c>
      <c r="H89" s="40">
        <v>0.6</v>
      </c>
      <c r="I89" s="40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43">
        <v>1.6759999999999999</v>
      </c>
      <c r="AM89" s="40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</row>
    <row r="90" spans="1:49" ht="47.25" x14ac:dyDescent="0.2">
      <c r="A90" s="25" t="s">
        <v>396</v>
      </c>
      <c r="B90" s="38" t="s">
        <v>429</v>
      </c>
      <c r="C90" s="39" t="s">
        <v>430</v>
      </c>
      <c r="D90" s="40">
        <v>0</v>
      </c>
      <c r="E90" s="40">
        <v>0</v>
      </c>
      <c r="F90" s="21">
        <v>0</v>
      </c>
      <c r="G90" s="21">
        <v>0</v>
      </c>
      <c r="H90" s="40">
        <v>0.43</v>
      </c>
      <c r="I90" s="40">
        <v>0.42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43">
        <v>4.5250000000000004</v>
      </c>
      <c r="AM90" s="40">
        <v>4.016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</row>
    <row r="91" spans="1:49" ht="47.25" x14ac:dyDescent="0.2">
      <c r="A91" s="25" t="s">
        <v>397</v>
      </c>
      <c r="B91" s="38" t="s">
        <v>431</v>
      </c>
      <c r="C91" s="39" t="s">
        <v>432</v>
      </c>
      <c r="D91" s="40">
        <v>0.25</v>
      </c>
      <c r="E91" s="40">
        <v>0.25</v>
      </c>
      <c r="F91" s="21">
        <v>0</v>
      </c>
      <c r="G91" s="21">
        <v>0</v>
      </c>
      <c r="H91" s="40">
        <v>3.7999999999999999E-2</v>
      </c>
      <c r="I91" s="40">
        <v>0.16600000000000001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43">
        <v>0.82699999999999996</v>
      </c>
      <c r="AM91" s="40">
        <v>1.08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</row>
    <row r="92" spans="1:49" ht="63" x14ac:dyDescent="0.2">
      <c r="A92" s="25" t="s">
        <v>398</v>
      </c>
      <c r="B92" s="38" t="s">
        <v>441</v>
      </c>
      <c r="C92" s="39" t="s">
        <v>433</v>
      </c>
      <c r="D92" s="40">
        <v>0.16</v>
      </c>
      <c r="E92" s="40">
        <v>0.16</v>
      </c>
      <c r="F92" s="21">
        <v>0</v>
      </c>
      <c r="G92" s="21">
        <v>0</v>
      </c>
      <c r="H92" s="40">
        <v>0.316</v>
      </c>
      <c r="I92" s="40">
        <v>0.316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43">
        <v>1.3129999999999999</v>
      </c>
      <c r="AM92" s="40">
        <f>1.10413015*1.2</f>
        <v>1.32495618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</row>
    <row r="93" spans="1:49" ht="47.25" x14ac:dyDescent="0.2">
      <c r="A93" s="25" t="s">
        <v>399</v>
      </c>
      <c r="B93" s="38" t="s">
        <v>434</v>
      </c>
      <c r="C93" s="39" t="s">
        <v>435</v>
      </c>
      <c r="D93" s="40">
        <v>0.2</v>
      </c>
      <c r="E93" s="40">
        <v>0.2</v>
      </c>
      <c r="F93" s="21">
        <v>0</v>
      </c>
      <c r="G93" s="21">
        <v>0</v>
      </c>
      <c r="H93" s="40">
        <v>0.7</v>
      </c>
      <c r="I93" s="40">
        <v>0.70899999999999996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43">
        <v>2.1139999999999999</v>
      </c>
      <c r="AM93" s="40">
        <v>2.8519999999999999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</row>
    <row r="94" spans="1:49" ht="63" x14ac:dyDescent="0.2">
      <c r="A94" s="25" t="s">
        <v>400</v>
      </c>
      <c r="B94" s="38" t="s">
        <v>438</v>
      </c>
      <c r="C94" s="39" t="s">
        <v>436</v>
      </c>
      <c r="D94" s="40">
        <v>0.1</v>
      </c>
      <c r="E94" s="40">
        <v>0.1</v>
      </c>
      <c r="F94" s="21">
        <v>0</v>
      </c>
      <c r="G94" s="21">
        <v>0</v>
      </c>
      <c r="H94" s="40">
        <v>0.313</v>
      </c>
      <c r="I94" s="40">
        <v>0.313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43">
        <v>0.73199999999999998</v>
      </c>
      <c r="AM94" s="40">
        <v>0.66219486999999999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</row>
    <row r="95" spans="1:49" ht="47.25" x14ac:dyDescent="0.2">
      <c r="A95" s="25" t="s">
        <v>182</v>
      </c>
      <c r="B95" s="33" t="s">
        <v>183</v>
      </c>
      <c r="C95" s="32" t="s">
        <v>90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</row>
    <row r="96" spans="1:49" ht="31.5" x14ac:dyDescent="0.2">
      <c r="A96" s="25" t="s">
        <v>184</v>
      </c>
      <c r="B96" s="33" t="s">
        <v>185</v>
      </c>
      <c r="C96" s="32" t="s">
        <v>90</v>
      </c>
      <c r="D96" s="21">
        <f t="shared" ref="D96:AW96" si="29">SUM(D97:D99)</f>
        <v>0</v>
      </c>
      <c r="E96" s="21">
        <f t="shared" si="29"/>
        <v>0</v>
      </c>
      <c r="F96" s="21">
        <f t="shared" si="29"/>
        <v>0</v>
      </c>
      <c r="G96" s="21">
        <f t="shared" si="29"/>
        <v>0</v>
      </c>
      <c r="H96" s="21">
        <f t="shared" si="29"/>
        <v>0</v>
      </c>
      <c r="I96" s="21">
        <f t="shared" si="29"/>
        <v>0</v>
      </c>
      <c r="J96" s="21">
        <f t="shared" si="29"/>
        <v>0</v>
      </c>
      <c r="K96" s="21">
        <f t="shared" si="29"/>
        <v>0</v>
      </c>
      <c r="L96" s="21">
        <f t="shared" si="29"/>
        <v>0</v>
      </c>
      <c r="M96" s="21">
        <f t="shared" si="29"/>
        <v>0</v>
      </c>
      <c r="N96" s="21">
        <f t="shared" si="29"/>
        <v>0</v>
      </c>
      <c r="O96" s="21">
        <f t="shared" si="29"/>
        <v>0</v>
      </c>
      <c r="P96" s="21">
        <f t="shared" si="29"/>
        <v>0</v>
      </c>
      <c r="Q96" s="21">
        <f t="shared" si="29"/>
        <v>0</v>
      </c>
      <c r="R96" s="21">
        <f t="shared" si="29"/>
        <v>0</v>
      </c>
      <c r="S96" s="21">
        <f t="shared" si="29"/>
        <v>0</v>
      </c>
      <c r="T96" s="21">
        <f t="shared" si="29"/>
        <v>0</v>
      </c>
      <c r="U96" s="21">
        <f t="shared" si="29"/>
        <v>0</v>
      </c>
      <c r="V96" s="21">
        <f t="shared" si="29"/>
        <v>0</v>
      </c>
      <c r="W96" s="21">
        <f t="shared" si="29"/>
        <v>0</v>
      </c>
      <c r="X96" s="21">
        <f t="shared" si="29"/>
        <v>0</v>
      </c>
      <c r="Y96" s="21">
        <f t="shared" si="29"/>
        <v>0</v>
      </c>
      <c r="Z96" s="21">
        <f t="shared" si="29"/>
        <v>0</v>
      </c>
      <c r="AA96" s="21">
        <f t="shared" si="29"/>
        <v>0</v>
      </c>
      <c r="AB96" s="21">
        <f t="shared" si="29"/>
        <v>0</v>
      </c>
      <c r="AC96" s="21">
        <f t="shared" si="29"/>
        <v>0</v>
      </c>
      <c r="AD96" s="21">
        <f t="shared" si="29"/>
        <v>0</v>
      </c>
      <c r="AE96" s="21">
        <f t="shared" si="29"/>
        <v>0</v>
      </c>
      <c r="AF96" s="21">
        <f t="shared" si="29"/>
        <v>0</v>
      </c>
      <c r="AG96" s="21">
        <f t="shared" si="29"/>
        <v>0</v>
      </c>
      <c r="AH96" s="21">
        <f t="shared" si="29"/>
        <v>0</v>
      </c>
      <c r="AI96" s="21">
        <f t="shared" si="29"/>
        <v>0</v>
      </c>
      <c r="AJ96" s="21">
        <f t="shared" si="29"/>
        <v>0</v>
      </c>
      <c r="AK96" s="21">
        <f t="shared" si="29"/>
        <v>0</v>
      </c>
      <c r="AL96" s="21">
        <f t="shared" si="29"/>
        <v>0</v>
      </c>
      <c r="AM96" s="21">
        <f t="shared" si="29"/>
        <v>0</v>
      </c>
      <c r="AN96" s="21">
        <f t="shared" si="29"/>
        <v>0</v>
      </c>
      <c r="AO96" s="21">
        <f t="shared" si="29"/>
        <v>0</v>
      </c>
      <c r="AP96" s="21">
        <f t="shared" si="29"/>
        <v>0</v>
      </c>
      <c r="AQ96" s="21">
        <f t="shared" si="29"/>
        <v>0</v>
      </c>
      <c r="AR96" s="21">
        <f t="shared" si="29"/>
        <v>0</v>
      </c>
      <c r="AS96" s="21">
        <f t="shared" si="29"/>
        <v>0</v>
      </c>
      <c r="AT96" s="21">
        <f t="shared" si="29"/>
        <v>5.8340000000000005</v>
      </c>
      <c r="AU96" s="21">
        <f t="shared" si="29"/>
        <v>5.709797</v>
      </c>
      <c r="AV96" s="21">
        <f t="shared" si="29"/>
        <v>0</v>
      </c>
      <c r="AW96" s="21">
        <f t="shared" si="29"/>
        <v>0</v>
      </c>
    </row>
    <row r="97" spans="1:49" ht="31.5" x14ac:dyDescent="0.2">
      <c r="A97" s="25" t="s">
        <v>104</v>
      </c>
      <c r="B97" s="38" t="s">
        <v>385</v>
      </c>
      <c r="C97" s="39" t="s">
        <v>448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42">
        <v>0.9</v>
      </c>
      <c r="AU97" s="40">
        <v>0.80500000000000005</v>
      </c>
      <c r="AV97" s="21">
        <v>0</v>
      </c>
      <c r="AW97" s="21">
        <v>0</v>
      </c>
    </row>
    <row r="98" spans="1:49" ht="31.5" x14ac:dyDescent="0.2">
      <c r="A98" s="25" t="s">
        <v>390</v>
      </c>
      <c r="B98" s="38" t="s">
        <v>386</v>
      </c>
      <c r="C98" s="39" t="s">
        <v>449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44">
        <v>4.1539999999999999</v>
      </c>
      <c r="AU98" s="40">
        <v>4.1543970000000003</v>
      </c>
      <c r="AV98" s="21">
        <v>0</v>
      </c>
      <c r="AW98" s="21">
        <v>0</v>
      </c>
    </row>
    <row r="99" spans="1:49" ht="31.5" x14ac:dyDescent="0.2">
      <c r="A99" s="25" t="s">
        <v>370</v>
      </c>
      <c r="B99" s="38" t="s">
        <v>387</v>
      </c>
      <c r="C99" s="39" t="s">
        <v>450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42">
        <v>0.78</v>
      </c>
      <c r="AU99" s="40">
        <v>0.75039999999999996</v>
      </c>
      <c r="AV99" s="21">
        <v>0</v>
      </c>
      <c r="AW99" s="21">
        <v>0</v>
      </c>
    </row>
    <row r="100" spans="1:49" ht="15.75" x14ac:dyDescent="0.2">
      <c r="S100" s="64"/>
    </row>
    <row r="101" spans="1:49" ht="15.75" x14ac:dyDescent="0.2">
      <c r="S101" s="64"/>
    </row>
    <row r="102" spans="1:49" ht="15.75" x14ac:dyDescent="0.2">
      <c r="S102" s="64"/>
    </row>
    <row r="103" spans="1:49" ht="15.75" x14ac:dyDescent="0.2">
      <c r="S103" s="64"/>
    </row>
    <row r="104" spans="1:49" ht="15.75" x14ac:dyDescent="0.2">
      <c r="S104" s="64"/>
    </row>
    <row r="105" spans="1:49" ht="15.75" x14ac:dyDescent="0.2">
      <c r="S105" s="64"/>
    </row>
    <row r="106" spans="1:49" ht="15.75" x14ac:dyDescent="0.2">
      <c r="S106" s="64"/>
    </row>
    <row r="107" spans="1:49" ht="15.75" x14ac:dyDescent="0.2">
      <c r="S107" s="64"/>
    </row>
    <row r="108" spans="1:49" ht="15.75" x14ac:dyDescent="0.2">
      <c r="S108" s="64"/>
    </row>
    <row r="109" spans="1:49" ht="15.75" x14ac:dyDescent="0.2">
      <c r="S109" s="64"/>
    </row>
    <row r="110" spans="1:49" ht="15.75" x14ac:dyDescent="0.2">
      <c r="S110" s="64"/>
    </row>
    <row r="111" spans="1:49" ht="15.75" x14ac:dyDescent="0.2">
      <c r="S111" s="64"/>
    </row>
    <row r="112" spans="1:49" ht="15.75" x14ac:dyDescent="0.2">
      <c r="S112" s="64"/>
    </row>
    <row r="113" spans="19:19" ht="15.75" x14ac:dyDescent="0.2">
      <c r="S113" s="64"/>
    </row>
    <row r="114" spans="19:19" ht="15.75" x14ac:dyDescent="0.2">
      <c r="S114" s="64"/>
    </row>
    <row r="115" spans="19:19" ht="15.75" x14ac:dyDescent="0.2">
      <c r="S115" s="64"/>
    </row>
    <row r="116" spans="19:19" ht="15.75" x14ac:dyDescent="0.2">
      <c r="S116" s="64"/>
    </row>
    <row r="117" spans="19:19" ht="15.75" x14ac:dyDescent="0.2">
      <c r="S117" s="64"/>
    </row>
    <row r="118" spans="19:19" ht="15.75" x14ac:dyDescent="0.2">
      <c r="S118" s="64"/>
    </row>
    <row r="119" spans="19:19" ht="15.75" x14ac:dyDescent="0.2">
      <c r="S119" s="64"/>
    </row>
    <row r="120" spans="19:19" ht="15.75" x14ac:dyDescent="0.2">
      <c r="S120" s="64"/>
    </row>
    <row r="121" spans="19:19" ht="15.75" x14ac:dyDescent="0.2">
      <c r="S121" s="64"/>
    </row>
    <row r="122" spans="19:19" ht="15.75" x14ac:dyDescent="0.2">
      <c r="S122" s="64"/>
    </row>
    <row r="123" spans="19:19" ht="15.75" x14ac:dyDescent="0.2">
      <c r="S123" s="64"/>
    </row>
    <row r="124" spans="19:19" ht="15.75" x14ac:dyDescent="0.2">
      <c r="S124" s="64"/>
    </row>
    <row r="125" spans="19:19" ht="15.75" x14ac:dyDescent="0.2">
      <c r="S125" s="64"/>
    </row>
    <row r="126" spans="19:19" ht="15.75" x14ac:dyDescent="0.2">
      <c r="S126" s="64"/>
    </row>
    <row r="127" spans="19:19" ht="15.75" x14ac:dyDescent="0.2">
      <c r="S127" s="64"/>
    </row>
    <row r="128" spans="19:19" ht="15.75" x14ac:dyDescent="0.2">
      <c r="S128" s="64"/>
    </row>
    <row r="129" spans="19:19" ht="15.75" x14ac:dyDescent="0.2">
      <c r="S129" s="64"/>
    </row>
    <row r="130" spans="19:19" ht="15.75" x14ac:dyDescent="0.2">
      <c r="S130" s="64"/>
    </row>
    <row r="131" spans="19:19" ht="15.75" x14ac:dyDescent="0.2">
      <c r="S131" s="64"/>
    </row>
    <row r="132" spans="19:19" ht="15.75" x14ac:dyDescent="0.2">
      <c r="S132" s="64"/>
    </row>
    <row r="133" spans="19:19" ht="15.75" x14ac:dyDescent="0.2">
      <c r="S133" s="64"/>
    </row>
    <row r="134" spans="19:19" ht="15.75" x14ac:dyDescent="0.2">
      <c r="S134" s="64"/>
    </row>
    <row r="135" spans="19:19" ht="15.75" x14ac:dyDescent="0.2">
      <c r="S135" s="64"/>
    </row>
    <row r="136" spans="19:19" ht="15.75" x14ac:dyDescent="0.2">
      <c r="S136" s="64"/>
    </row>
    <row r="137" spans="19:19" ht="15.75" x14ac:dyDescent="0.2">
      <c r="S137" s="64"/>
    </row>
    <row r="138" spans="19:19" ht="15.75" x14ac:dyDescent="0.2">
      <c r="S138" s="64"/>
    </row>
    <row r="139" spans="19:19" ht="15.75" x14ac:dyDescent="0.2">
      <c r="S139" s="64"/>
    </row>
    <row r="140" spans="19:19" ht="15.75" x14ac:dyDescent="0.2">
      <c r="S140" s="64"/>
    </row>
    <row r="141" spans="19:19" ht="15.75" x14ac:dyDescent="0.2">
      <c r="S141" s="64"/>
    </row>
    <row r="142" spans="19:19" ht="15.75" x14ac:dyDescent="0.2">
      <c r="S142" s="64"/>
    </row>
    <row r="143" spans="19:19" ht="15.75" x14ac:dyDescent="0.2">
      <c r="S143" s="64"/>
    </row>
    <row r="144" spans="19:19" ht="15.75" x14ac:dyDescent="0.2">
      <c r="S144" s="64"/>
    </row>
    <row r="145" spans="19:19" ht="15.75" x14ac:dyDescent="0.2">
      <c r="S145" s="64"/>
    </row>
    <row r="146" spans="19:19" ht="15.75" x14ac:dyDescent="0.2">
      <c r="S146" s="64"/>
    </row>
    <row r="147" spans="19:19" ht="15.75" x14ac:dyDescent="0.2">
      <c r="S147" s="64"/>
    </row>
    <row r="148" spans="19:19" ht="15.75" x14ac:dyDescent="0.2">
      <c r="S148" s="64"/>
    </row>
    <row r="149" spans="19:19" ht="15.75" x14ac:dyDescent="0.2">
      <c r="S149" s="64"/>
    </row>
    <row r="150" spans="19:19" ht="15.75" x14ac:dyDescent="0.2">
      <c r="S150" s="64"/>
    </row>
    <row r="151" spans="19:19" ht="15.75" x14ac:dyDescent="0.2">
      <c r="S151" s="64"/>
    </row>
    <row r="152" spans="19:19" ht="15.75" x14ac:dyDescent="0.2">
      <c r="S152" s="64"/>
    </row>
    <row r="153" spans="19:19" ht="15.75" x14ac:dyDescent="0.2">
      <c r="S153" s="64"/>
    </row>
    <row r="154" spans="19:19" ht="15.75" x14ac:dyDescent="0.2">
      <c r="S154" s="64"/>
    </row>
    <row r="155" spans="19:19" ht="15.75" x14ac:dyDescent="0.2">
      <c r="S155" s="64"/>
    </row>
    <row r="156" spans="19:19" ht="15.75" x14ac:dyDescent="0.2">
      <c r="S156" s="64"/>
    </row>
    <row r="157" spans="19:19" ht="15.75" x14ac:dyDescent="0.2">
      <c r="S157" s="64"/>
    </row>
    <row r="158" spans="19:19" ht="15.75" x14ac:dyDescent="0.2">
      <c r="S158" s="64"/>
    </row>
    <row r="159" spans="19:19" x14ac:dyDescent="0.2">
      <c r="S159" s="46"/>
    </row>
  </sheetData>
  <autoFilter ref="A19:AS99" xr:uid="{00000000-0009-0000-0000-000002000000}"/>
  <mergeCells count="47">
    <mergeCell ref="L17:M17"/>
    <mergeCell ref="N17:O17"/>
    <mergeCell ref="P17:Q17"/>
    <mergeCell ref="R17:S17"/>
    <mergeCell ref="C15:C18"/>
    <mergeCell ref="D17:E17"/>
    <mergeCell ref="F17:G17"/>
    <mergeCell ref="H17:I17"/>
    <mergeCell ref="J17:K17"/>
    <mergeCell ref="V17:W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A14:AS14"/>
    <mergeCell ref="A15:A18"/>
    <mergeCell ref="B15:B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X17:Y17"/>
    <mergeCell ref="Z17:AA17"/>
    <mergeCell ref="AB17:AC17"/>
    <mergeCell ref="T17:U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dataValidations count="1">
    <dataValidation type="decimal" allowBlank="1" showErrorMessage="1" errorTitle="Ошибка" error="Допускается ввод только неотрицательных чисел!" sqref="AM60:AM61 AM71" xr:uid="{00000000-0002-0000-0200-000000000000}">
      <formula1>0</formula1>
      <formula2>9.99999999999999E+23</formula2>
    </dataValidation>
  </dataValidation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Форма 1. (N)</vt:lpstr>
      <vt:lpstr>Лист1</vt:lpstr>
      <vt:lpstr>Форма 1._2019</vt:lpstr>
      <vt:lpstr>Лист2</vt:lpstr>
      <vt:lpstr>'Форма 1. (N)'!Заголовки_для_печати</vt:lpstr>
      <vt:lpstr>'Форма 1._2019'!Заголовки_для_печати</vt:lpstr>
      <vt:lpstr>Лист1!Область_печати</vt:lpstr>
      <vt:lpstr>'Форма 1. (N)'!Область_печати</vt:lpstr>
      <vt:lpstr>'Форма 1._2019'!Область_печати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2022-04-14T03:23:57Z</dcterms:modified>
</cp:coreProperties>
</file>